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19 Сваи\ПДО Лот № 3.19\"/>
    </mc:Choice>
  </mc:AlternateContent>
  <bookViews>
    <workbookView xWindow="0" yWindow="0" windowWidth="25200" windowHeight="13860"/>
  </bookViews>
  <sheets>
    <sheet name="Форма 4" sheetId="8" r:id="rId1"/>
    <sheet name="Форма 4.1" sheetId="1" r:id="rId2"/>
    <sheet name="Форма 4.2" sheetId="3" r:id="rId3"/>
    <sheet name="Форма 4.3" sheetId="4" r:id="rId4"/>
    <sheet name="Форма 4.4" sheetId="5" r:id="rId5"/>
    <sheet name="Форма 4.5" sheetId="6" r:id="rId6"/>
    <sheet name="Форма 4.6" sheetId="7" r:id="rId7"/>
  </sheets>
  <externalReferences>
    <externalReference r:id="rId8"/>
  </externalReferences>
  <definedNames>
    <definedName name="_xlnm.Print_Titles" localSheetId="0">'Форма 4'!$6:$8</definedName>
    <definedName name="МАТ" localSheetId="0">'[1]НМЦ ЦПС '!$E$58</definedName>
    <definedName name="МАТ" localSheetId="2">'Форма 4.2'!$E$37</definedName>
    <definedName name="МАТ" localSheetId="3">'Форма 4.3'!$E$36</definedName>
    <definedName name="МАТ" localSheetId="4">'Форма 4.4'!$E$36</definedName>
    <definedName name="МАТ" localSheetId="5">'Форма 4.5'!$E$36</definedName>
    <definedName name="МАТ" localSheetId="6">'Форма 4.6'!$E$36</definedName>
    <definedName name="МАТ">'Форма 4.1'!$E$61</definedName>
    <definedName name="МАТ1" localSheetId="6">'Форма 4.6'!$E$36</definedName>
    <definedName name="МАТ1">'Форма 4.5'!$E$36</definedName>
    <definedName name="ОЗП" localSheetId="0">'[1]НМЦ ЦПС '!$E$56</definedName>
    <definedName name="ОЗП" localSheetId="2">'Форма 4.2'!$E$35</definedName>
    <definedName name="ОЗП" localSheetId="3">'Форма 4.3'!$E$34</definedName>
    <definedName name="ОЗП" localSheetId="4">'Форма 4.4'!$E$34</definedName>
    <definedName name="ОЗП" localSheetId="5">'Форма 4.5'!$E$34</definedName>
    <definedName name="ОЗП" localSheetId="6">'Форма 4.6'!$E$34</definedName>
    <definedName name="ОЗП">'Форма 4.1'!$E$59</definedName>
    <definedName name="ТР" localSheetId="0">'[1]НМЦ ЦПС '!$E$59</definedName>
    <definedName name="ТР" localSheetId="2">'Форма 4.2'!$E$38</definedName>
    <definedName name="ТР" localSheetId="3">'Форма 4.3'!$E$37</definedName>
    <definedName name="ТР" localSheetId="4">'Форма 4.4'!$E$37</definedName>
    <definedName name="ТР" localSheetId="5">'Форма 4.5'!$E$37</definedName>
    <definedName name="ТР" localSheetId="6">'Форма 4.6'!$E$37</definedName>
    <definedName name="ТР">'Форма 4.1'!$E$62</definedName>
    <definedName name="ЭММ" localSheetId="0">'[1]НМЦ ЦПС '!$E$57</definedName>
    <definedName name="ЭММ" localSheetId="2">'Форма 4.2'!$E$36</definedName>
    <definedName name="ЭММ" localSheetId="3">'Форма 4.3'!$E$35</definedName>
    <definedName name="ЭММ" localSheetId="4">'Форма 4.4'!$E$35</definedName>
    <definedName name="ЭММ" localSheetId="5">'Форма 4.5'!$E$35</definedName>
    <definedName name="ЭММ" localSheetId="6">'Форма 4.6'!$E$35</definedName>
    <definedName name="ЭММ">'Форма 4.1'!$E$60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5" i="1" l="1"/>
  <c r="F55" i="1"/>
  <c r="Z24" i="7" l="1"/>
  <c r="F13" i="7" l="1"/>
  <c r="F14" i="7"/>
  <c r="O13" i="7"/>
  <c r="O14" i="7"/>
  <c r="Z24" i="6"/>
  <c r="O14" i="6"/>
  <c r="O13" i="6"/>
  <c r="O12" i="6"/>
  <c r="Z24" i="5"/>
  <c r="O14" i="5"/>
  <c r="O13" i="5"/>
  <c r="O12" i="5"/>
  <c r="Z24" i="4"/>
  <c r="O14" i="4"/>
  <c r="O13" i="4"/>
  <c r="O12" i="4"/>
  <c r="Z25" i="3" l="1"/>
  <c r="O15" i="3"/>
  <c r="O14" i="3"/>
  <c r="O13" i="3"/>
  <c r="Z43" i="1" l="1"/>
  <c r="AB43" i="1" l="1"/>
  <c r="X39" i="1"/>
  <c r="W39" i="1"/>
  <c r="F39" i="1"/>
  <c r="U39" i="1"/>
  <c r="S39" i="1"/>
  <c r="G34" i="1"/>
  <c r="H34" i="1"/>
  <c r="I34" i="1"/>
  <c r="J34" i="1"/>
  <c r="K34" i="1"/>
  <c r="L34" i="1"/>
  <c r="M34" i="1"/>
  <c r="R34" i="1"/>
  <c r="T34" i="1"/>
  <c r="V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Z39" i="1" l="1"/>
  <c r="AB39" i="1" s="1"/>
  <c r="O15" i="1"/>
  <c r="O14" i="1"/>
  <c r="O13" i="1"/>
  <c r="O12" i="1"/>
  <c r="O11" i="1"/>
  <c r="O10" i="1"/>
  <c r="O9" i="1"/>
  <c r="D112" i="8"/>
  <c r="D96" i="8"/>
  <c r="D80" i="8"/>
  <c r="D64" i="8"/>
  <c r="D48" i="8"/>
  <c r="D23" i="8"/>
  <c r="D10" i="8" s="1"/>
  <c r="D128" i="8" l="1"/>
  <c r="O34" i="1"/>
  <c r="O12" i="7"/>
  <c r="AB24" i="7" l="1"/>
  <c r="Y20" i="7"/>
  <c r="X20" i="7"/>
  <c r="W20" i="7"/>
  <c r="U20" i="7"/>
  <c r="S20" i="7"/>
  <c r="Q20" i="7"/>
  <c r="N20" i="7"/>
  <c r="P20" i="7" s="1"/>
  <c r="F20" i="7"/>
  <c r="V15" i="7"/>
  <c r="V30" i="7" s="1"/>
  <c r="T15" i="7"/>
  <c r="T30" i="7" s="1"/>
  <c r="R15" i="7"/>
  <c r="R30" i="7" s="1"/>
  <c r="M15" i="7"/>
  <c r="L15" i="7"/>
  <c r="K15" i="7"/>
  <c r="J15" i="7"/>
  <c r="I15" i="7"/>
  <c r="H15" i="7"/>
  <c r="G15" i="7"/>
  <c r="Y14" i="7"/>
  <c r="X14" i="7"/>
  <c r="W14" i="7"/>
  <c r="U14" i="7"/>
  <c r="S14" i="7"/>
  <c r="Q14" i="7"/>
  <c r="N14" i="7"/>
  <c r="P14" i="7" s="1"/>
  <c r="Y13" i="7"/>
  <c r="X13" i="7"/>
  <c r="W13" i="7"/>
  <c r="U13" i="7"/>
  <c r="S13" i="7"/>
  <c r="Q13" i="7"/>
  <c r="N13" i="7"/>
  <c r="P13" i="7" s="1"/>
  <c r="Y12" i="7"/>
  <c r="X12" i="7"/>
  <c r="W12" i="7"/>
  <c r="U12" i="7"/>
  <c r="S12" i="7"/>
  <c r="Q12" i="7"/>
  <c r="O15" i="7"/>
  <c r="N12" i="7"/>
  <c r="F12" i="7"/>
  <c r="Y13" i="6"/>
  <c r="X13" i="6"/>
  <c r="W13" i="6"/>
  <c r="U13" i="6"/>
  <c r="S13" i="6"/>
  <c r="Q13" i="6"/>
  <c r="N13" i="6"/>
  <c r="F13" i="6"/>
  <c r="AB24" i="6"/>
  <c r="Y20" i="6"/>
  <c r="X20" i="6"/>
  <c r="W20" i="6"/>
  <c r="U20" i="6"/>
  <c r="S20" i="6"/>
  <c r="Q20" i="6"/>
  <c r="N20" i="6"/>
  <c r="P20" i="6" s="1"/>
  <c r="F20" i="6"/>
  <c r="V15" i="6"/>
  <c r="V30" i="6" s="1"/>
  <c r="T15" i="6"/>
  <c r="T30" i="6" s="1"/>
  <c r="R15" i="6"/>
  <c r="R30" i="6" s="1"/>
  <c r="M15" i="6"/>
  <c r="L15" i="6"/>
  <c r="K15" i="6"/>
  <c r="J15" i="6"/>
  <c r="I15" i="6"/>
  <c r="H15" i="6"/>
  <c r="G15" i="6"/>
  <c r="Y14" i="6"/>
  <c r="X14" i="6"/>
  <c r="W14" i="6"/>
  <c r="U14" i="6"/>
  <c r="S14" i="6"/>
  <c r="Q14" i="6"/>
  <c r="N14" i="6"/>
  <c r="F14" i="6"/>
  <c r="Y12" i="6"/>
  <c r="X12" i="6"/>
  <c r="W12" i="6"/>
  <c r="U12" i="6"/>
  <c r="S12" i="6"/>
  <c r="Q12" i="6"/>
  <c r="N12" i="6"/>
  <c r="F12" i="6"/>
  <c r="P13" i="6" l="1"/>
  <c r="Y15" i="7"/>
  <c r="U15" i="7"/>
  <c r="N15" i="7"/>
  <c r="S15" i="7"/>
  <c r="W15" i="7"/>
  <c r="F15" i="7"/>
  <c r="F16" i="7" s="1"/>
  <c r="F17" i="7" s="1"/>
  <c r="Q15" i="7"/>
  <c r="X15" i="7"/>
  <c r="Z12" i="7"/>
  <c r="P12" i="7"/>
  <c r="Z13" i="7"/>
  <c r="Z20" i="7"/>
  <c r="AB20" i="7" s="1"/>
  <c r="Z14" i="7"/>
  <c r="N15" i="6"/>
  <c r="W15" i="6"/>
  <c r="Z13" i="6"/>
  <c r="U15" i="6"/>
  <c r="O15" i="6"/>
  <c r="S15" i="6"/>
  <c r="F15" i="6"/>
  <c r="F16" i="6" s="1"/>
  <c r="F17" i="6" s="1"/>
  <c r="Q15" i="6"/>
  <c r="X15" i="6"/>
  <c r="Y15" i="6"/>
  <c r="P14" i="6"/>
  <c r="Z12" i="6"/>
  <c r="Z14" i="6"/>
  <c r="P12" i="6"/>
  <c r="Z20" i="6"/>
  <c r="AB24" i="5"/>
  <c r="Y20" i="5"/>
  <c r="X20" i="5"/>
  <c r="W20" i="5"/>
  <c r="U20" i="5"/>
  <c r="S20" i="5"/>
  <c r="Q20" i="5"/>
  <c r="N20" i="5"/>
  <c r="P20" i="5" s="1"/>
  <c r="F20" i="5"/>
  <c r="V15" i="5"/>
  <c r="V30" i="5" s="1"/>
  <c r="T15" i="5"/>
  <c r="T30" i="5" s="1"/>
  <c r="R15" i="5"/>
  <c r="R30" i="5" s="1"/>
  <c r="M15" i="5"/>
  <c r="L15" i="5"/>
  <c r="K15" i="5"/>
  <c r="J15" i="5"/>
  <c r="I15" i="5"/>
  <c r="H15" i="5"/>
  <c r="G15" i="5"/>
  <c r="Y14" i="5"/>
  <c r="X14" i="5"/>
  <c r="W14" i="5"/>
  <c r="U14" i="5"/>
  <c r="S14" i="5"/>
  <c r="Q14" i="5"/>
  <c r="N14" i="5"/>
  <c r="F14" i="5"/>
  <c r="Y13" i="5"/>
  <c r="X13" i="5"/>
  <c r="W13" i="5"/>
  <c r="U13" i="5"/>
  <c r="S13" i="5"/>
  <c r="Q13" i="5"/>
  <c r="N13" i="5"/>
  <c r="F13" i="5"/>
  <c r="Y12" i="5"/>
  <c r="X12" i="5"/>
  <c r="W12" i="5"/>
  <c r="U12" i="5"/>
  <c r="S12" i="5"/>
  <c r="Q12" i="5"/>
  <c r="N12" i="5"/>
  <c r="F12" i="5"/>
  <c r="AB24" i="4"/>
  <c r="Y20" i="4"/>
  <c r="X20" i="4"/>
  <c r="W20" i="4"/>
  <c r="U20" i="4"/>
  <c r="S20" i="4"/>
  <c r="Q20" i="4"/>
  <c r="N20" i="4"/>
  <c r="P20" i="4" s="1"/>
  <c r="F20" i="4"/>
  <c r="V15" i="4"/>
  <c r="V30" i="4" s="1"/>
  <c r="T15" i="4"/>
  <c r="T30" i="4" s="1"/>
  <c r="R15" i="4"/>
  <c r="R30" i="4" s="1"/>
  <c r="M15" i="4"/>
  <c r="L15" i="4"/>
  <c r="K15" i="4"/>
  <c r="J15" i="4"/>
  <c r="I15" i="4"/>
  <c r="H15" i="4"/>
  <c r="G15" i="4"/>
  <c r="Y14" i="4"/>
  <c r="X14" i="4"/>
  <c r="W14" i="4"/>
  <c r="U14" i="4"/>
  <c r="S14" i="4"/>
  <c r="Q14" i="4"/>
  <c r="N14" i="4"/>
  <c r="F14" i="4"/>
  <c r="Y13" i="4"/>
  <c r="X13" i="4"/>
  <c r="W13" i="4"/>
  <c r="U13" i="4"/>
  <c r="S13" i="4"/>
  <c r="Q13" i="4"/>
  <c r="N13" i="4"/>
  <c r="F13" i="4"/>
  <c r="Y12" i="4"/>
  <c r="X12" i="4"/>
  <c r="W12" i="4"/>
  <c r="U12" i="4"/>
  <c r="S12" i="4"/>
  <c r="Q12" i="4"/>
  <c r="N12" i="4"/>
  <c r="F12" i="4"/>
  <c r="AB25" i="3"/>
  <c r="P15" i="7" l="1"/>
  <c r="AB20" i="6"/>
  <c r="Y15" i="4"/>
  <c r="AB13" i="7"/>
  <c r="AB14" i="7"/>
  <c r="AB12" i="7"/>
  <c r="Z15" i="7"/>
  <c r="Z16" i="7" s="1"/>
  <c r="AB13" i="6"/>
  <c r="P15" i="6"/>
  <c r="AB14" i="6"/>
  <c r="AB12" i="6"/>
  <c r="Z15" i="6"/>
  <c r="X15" i="5"/>
  <c r="P13" i="5"/>
  <c r="Y15" i="5"/>
  <c r="Q15" i="5"/>
  <c r="N15" i="5"/>
  <c r="P14" i="5"/>
  <c r="U15" i="5"/>
  <c r="F15" i="5"/>
  <c r="F16" i="5" s="1"/>
  <c r="F17" i="5" s="1"/>
  <c r="S15" i="5"/>
  <c r="P12" i="5"/>
  <c r="W15" i="5"/>
  <c r="O15" i="5"/>
  <c r="Z13" i="5"/>
  <c r="Z20" i="5"/>
  <c r="Z12" i="5"/>
  <c r="Z14" i="5"/>
  <c r="P14" i="4"/>
  <c r="P13" i="4"/>
  <c r="O15" i="4"/>
  <c r="F15" i="4"/>
  <c r="F16" i="4" s="1"/>
  <c r="F17" i="4" s="1"/>
  <c r="U15" i="4"/>
  <c r="S15" i="4"/>
  <c r="P12" i="4"/>
  <c r="Q15" i="4"/>
  <c r="X15" i="4"/>
  <c r="Z13" i="4"/>
  <c r="Z14" i="4"/>
  <c r="W15" i="4"/>
  <c r="N15" i="4"/>
  <c r="Z12" i="4"/>
  <c r="Z20" i="4"/>
  <c r="F21" i="3"/>
  <c r="Y21" i="3"/>
  <c r="X21" i="3"/>
  <c r="W21" i="3"/>
  <c r="U21" i="3"/>
  <c r="S21" i="3"/>
  <c r="Q21" i="3"/>
  <c r="N21" i="3"/>
  <c r="P21" i="3" s="1"/>
  <c r="G16" i="3"/>
  <c r="H16" i="3"/>
  <c r="I16" i="3"/>
  <c r="J16" i="3"/>
  <c r="K16" i="3"/>
  <c r="L16" i="3"/>
  <c r="M16" i="3"/>
  <c r="R16" i="3"/>
  <c r="R31" i="3" s="1"/>
  <c r="T16" i="3"/>
  <c r="T31" i="3" s="1"/>
  <c r="V16" i="3"/>
  <c r="V31" i="3" s="1"/>
  <c r="AB14" i="4" l="1"/>
  <c r="AB13" i="4"/>
  <c r="P15" i="5"/>
  <c r="AB20" i="5"/>
  <c r="AB20" i="4"/>
  <c r="Z17" i="7"/>
  <c r="AB16" i="7"/>
  <c r="AB15" i="7"/>
  <c r="Z16" i="6"/>
  <c r="Z17" i="6" s="1"/>
  <c r="AB15" i="6"/>
  <c r="P15" i="4"/>
  <c r="AB13" i="5"/>
  <c r="AB14" i="5"/>
  <c r="AB12" i="5"/>
  <c r="Z15" i="5"/>
  <c r="Z16" i="5" s="1"/>
  <c r="AB12" i="4"/>
  <c r="Z15" i="4"/>
  <c r="Z21" i="3"/>
  <c r="O16" i="3"/>
  <c r="Y15" i="3"/>
  <c r="X15" i="3"/>
  <c r="W15" i="3"/>
  <c r="U15" i="3"/>
  <c r="S15" i="3"/>
  <c r="Q15" i="3"/>
  <c r="N15" i="3"/>
  <c r="P15" i="3" s="1"/>
  <c r="F15" i="3"/>
  <c r="Y14" i="3"/>
  <c r="X14" i="3"/>
  <c r="W14" i="3"/>
  <c r="U14" i="3"/>
  <c r="S14" i="3"/>
  <c r="Q14" i="3"/>
  <c r="N14" i="3"/>
  <c r="F14" i="3"/>
  <c r="Y13" i="3"/>
  <c r="X13" i="3"/>
  <c r="W13" i="3"/>
  <c r="U13" i="3"/>
  <c r="S13" i="3"/>
  <c r="Q13" i="3"/>
  <c r="N13" i="3"/>
  <c r="F13" i="3"/>
  <c r="AB21" i="3" l="1"/>
  <c r="Y16" i="3"/>
  <c r="X16" i="3"/>
  <c r="U16" i="3"/>
  <c r="S16" i="3"/>
  <c r="Q16" i="3"/>
  <c r="W16" i="3"/>
  <c r="AB17" i="7"/>
  <c r="Z18" i="7"/>
  <c r="Z23" i="7"/>
  <c r="AB23" i="7" s="1"/>
  <c r="Z22" i="7"/>
  <c r="AB22" i="7" s="1"/>
  <c r="Z21" i="7"/>
  <c r="AB16" i="6"/>
  <c r="AB17" i="6" s="1"/>
  <c r="Z18" i="6"/>
  <c r="Z21" i="6"/>
  <c r="Z22" i="6"/>
  <c r="AB22" i="6" s="1"/>
  <c r="Z23" i="6"/>
  <c r="AB23" i="6" s="1"/>
  <c r="Z17" i="5"/>
  <c r="AB16" i="5"/>
  <c r="AB15" i="5"/>
  <c r="Z16" i="4"/>
  <c r="AB15" i="4"/>
  <c r="F16" i="3"/>
  <c r="F17" i="3" s="1"/>
  <c r="F18" i="3" s="1"/>
  <c r="N16" i="3"/>
  <c r="Z15" i="3"/>
  <c r="Z14" i="3"/>
  <c r="Z13" i="3"/>
  <c r="P13" i="3"/>
  <c r="P14" i="3"/>
  <c r="AB21" i="7" l="1"/>
  <c r="AB25" i="7" s="1"/>
  <c r="Z25" i="7"/>
  <c r="AB21" i="6"/>
  <c r="AB25" i="6" s="1"/>
  <c r="Z25" i="6"/>
  <c r="Z19" i="7"/>
  <c r="AB18" i="7"/>
  <c r="AB19" i="7" s="1"/>
  <c r="Z19" i="6"/>
  <c r="AB18" i="6"/>
  <c r="AB19" i="6" s="1"/>
  <c r="AB17" i="5"/>
  <c r="Z21" i="5"/>
  <c r="Z22" i="5"/>
  <c r="AB22" i="5" s="1"/>
  <c r="Z18" i="5"/>
  <c r="Z23" i="5"/>
  <c r="AB23" i="5" s="1"/>
  <c r="Z17" i="4"/>
  <c r="AB16" i="4"/>
  <c r="AB17" i="4" s="1"/>
  <c r="AB15" i="3"/>
  <c r="AB13" i="3"/>
  <c r="Z16" i="3"/>
  <c r="AB14" i="3"/>
  <c r="P16" i="3"/>
  <c r="AB26" i="6" l="1"/>
  <c r="Z26" i="7"/>
  <c r="Z27" i="7" s="1"/>
  <c r="AB26" i="7"/>
  <c r="Z26" i="6"/>
  <c r="Z27" i="6" s="1"/>
  <c r="AB21" i="5"/>
  <c r="AB25" i="5" s="1"/>
  <c r="Z25" i="5"/>
  <c r="Z19" i="5"/>
  <c r="Z26" i="5" s="1"/>
  <c r="Z27" i="5" s="1"/>
  <c r="AB18" i="5"/>
  <c r="AB19" i="5" s="1"/>
  <c r="AB16" i="3"/>
  <c r="Z22" i="4"/>
  <c r="AB22" i="4" s="1"/>
  <c r="Z18" i="4"/>
  <c r="Z23" i="4"/>
  <c r="AB23" i="4" s="1"/>
  <c r="Z21" i="4"/>
  <c r="Z17" i="3"/>
  <c r="AB26" i="5" l="1"/>
  <c r="AB27" i="7"/>
  <c r="AB28" i="7" s="1"/>
  <c r="AB29" i="7" s="1"/>
  <c r="AB30" i="7" s="1"/>
  <c r="AC14" i="7" s="1"/>
  <c r="Z28" i="7"/>
  <c r="Z29" i="7" s="1"/>
  <c r="Z30" i="7" s="1"/>
  <c r="AA13" i="7" s="1"/>
  <c r="F114" i="8" s="1"/>
  <c r="Z28" i="6"/>
  <c r="Z29" i="6" s="1"/>
  <c r="Z30" i="6" s="1"/>
  <c r="AA13" i="6" s="1"/>
  <c r="F98" i="8" s="1"/>
  <c r="AB27" i="6"/>
  <c r="AB28" i="6" s="1"/>
  <c r="AB29" i="6" s="1"/>
  <c r="AB30" i="6" s="1"/>
  <c r="AC12" i="6" s="1"/>
  <c r="Z28" i="5"/>
  <c r="Z29" i="5" s="1"/>
  <c r="Z30" i="5" s="1"/>
  <c r="AA14" i="5" s="1"/>
  <c r="F83" i="8" s="1"/>
  <c r="AB27" i="5"/>
  <c r="AB28" i="5" s="1"/>
  <c r="AB29" i="5" s="1"/>
  <c r="AB30" i="5" s="1"/>
  <c r="AB21" i="4"/>
  <c r="AB25" i="4" s="1"/>
  <c r="Z25" i="4"/>
  <c r="Z19" i="4"/>
  <c r="AB18" i="4"/>
  <c r="AB19" i="4" s="1"/>
  <c r="Z18" i="3"/>
  <c r="Z22" i="3" s="1"/>
  <c r="AB17" i="3"/>
  <c r="AB18" i="3" s="1"/>
  <c r="AA12" i="6" l="1"/>
  <c r="F97" i="8" s="1"/>
  <c r="F96" i="8" s="1"/>
  <c r="AA14" i="6"/>
  <c r="F99" i="8" s="1"/>
  <c r="AC14" i="6"/>
  <c r="AC13" i="6"/>
  <c r="E98" i="8"/>
  <c r="E83" i="8"/>
  <c r="E114" i="8"/>
  <c r="AA13" i="5"/>
  <c r="F82" i="8" s="1"/>
  <c r="AB22" i="3"/>
  <c r="AC15" i="6"/>
  <c r="AC13" i="7"/>
  <c r="AC12" i="7"/>
  <c r="AA12" i="7"/>
  <c r="F113" i="8" s="1"/>
  <c r="AA14" i="7"/>
  <c r="F115" i="8" s="1"/>
  <c r="AA12" i="5"/>
  <c r="AC12" i="5"/>
  <c r="AC14" i="5"/>
  <c r="AC13" i="5"/>
  <c r="AB26" i="4"/>
  <c r="Z26" i="4"/>
  <c r="Z27" i="4" s="1"/>
  <c r="Z23" i="3"/>
  <c r="AB23" i="3" s="1"/>
  <c r="Z24" i="3"/>
  <c r="AB24" i="3" s="1"/>
  <c r="Z19" i="3"/>
  <c r="W31" i="1"/>
  <c r="X31" i="1"/>
  <c r="Y31" i="1"/>
  <c r="W32" i="1"/>
  <c r="X32" i="1"/>
  <c r="Y32" i="1"/>
  <c r="W33" i="1"/>
  <c r="X33" i="1"/>
  <c r="Y33" i="1"/>
  <c r="U33" i="1"/>
  <c r="U31" i="1"/>
  <c r="U32" i="1"/>
  <c r="S31" i="1"/>
  <c r="S32" i="1"/>
  <c r="S33" i="1"/>
  <c r="Q31" i="1"/>
  <c r="Q32" i="1"/>
  <c r="Q33" i="1"/>
  <c r="N31" i="1"/>
  <c r="N32" i="1"/>
  <c r="N33" i="1"/>
  <c r="F31" i="1"/>
  <c r="F32" i="1"/>
  <c r="F33" i="1"/>
  <c r="W27" i="1"/>
  <c r="X27" i="1"/>
  <c r="Y27" i="1"/>
  <c r="W28" i="1"/>
  <c r="X28" i="1"/>
  <c r="Y28" i="1"/>
  <c r="W29" i="1"/>
  <c r="X29" i="1"/>
  <c r="Y29" i="1"/>
  <c r="W30" i="1"/>
  <c r="X30" i="1"/>
  <c r="Y30" i="1"/>
  <c r="U27" i="1"/>
  <c r="U28" i="1"/>
  <c r="U29" i="1"/>
  <c r="U30" i="1"/>
  <c r="S27" i="1"/>
  <c r="S28" i="1"/>
  <c r="S29" i="1"/>
  <c r="S30" i="1"/>
  <c r="Q30" i="1"/>
  <c r="Q27" i="1"/>
  <c r="Q28" i="1"/>
  <c r="Q29" i="1"/>
  <c r="N27" i="1"/>
  <c r="N28" i="1"/>
  <c r="N29" i="1"/>
  <c r="N30" i="1"/>
  <c r="F27" i="1"/>
  <c r="F28" i="1"/>
  <c r="F29" i="1"/>
  <c r="F30" i="1"/>
  <c r="W23" i="1"/>
  <c r="X23" i="1"/>
  <c r="Y23" i="1"/>
  <c r="W24" i="1"/>
  <c r="X24" i="1"/>
  <c r="Y24" i="1"/>
  <c r="W25" i="1"/>
  <c r="X25" i="1"/>
  <c r="Y25" i="1"/>
  <c r="W26" i="1"/>
  <c r="X26" i="1"/>
  <c r="Y26" i="1"/>
  <c r="U23" i="1"/>
  <c r="U24" i="1"/>
  <c r="U25" i="1"/>
  <c r="U26" i="1"/>
  <c r="S23" i="1"/>
  <c r="S24" i="1"/>
  <c r="S25" i="1"/>
  <c r="S26" i="1"/>
  <c r="Q23" i="1"/>
  <c r="Q24" i="1"/>
  <c r="Q25" i="1"/>
  <c r="Q26" i="1"/>
  <c r="N23" i="1"/>
  <c r="N24" i="1"/>
  <c r="N25" i="1"/>
  <c r="N26" i="1"/>
  <c r="F23" i="1"/>
  <c r="F24" i="1"/>
  <c r="F25" i="1"/>
  <c r="F26" i="1"/>
  <c r="W19" i="1"/>
  <c r="X19" i="1"/>
  <c r="Y19" i="1"/>
  <c r="W20" i="1"/>
  <c r="X20" i="1"/>
  <c r="Y20" i="1"/>
  <c r="W21" i="1"/>
  <c r="X21" i="1"/>
  <c r="Y21" i="1"/>
  <c r="W22" i="1"/>
  <c r="X22" i="1"/>
  <c r="Y22" i="1"/>
  <c r="U19" i="1"/>
  <c r="U20" i="1"/>
  <c r="U21" i="1"/>
  <c r="U22" i="1"/>
  <c r="S22" i="1"/>
  <c r="S19" i="1"/>
  <c r="S20" i="1"/>
  <c r="S21" i="1"/>
  <c r="Q19" i="1"/>
  <c r="Q20" i="1"/>
  <c r="Q21" i="1"/>
  <c r="Q22" i="1"/>
  <c r="N19" i="1"/>
  <c r="N20" i="1"/>
  <c r="N21" i="1"/>
  <c r="N22" i="1"/>
  <c r="F19" i="1"/>
  <c r="F20" i="1"/>
  <c r="F21" i="1"/>
  <c r="F22" i="1"/>
  <c r="E21" i="1"/>
  <c r="W14" i="1"/>
  <c r="X14" i="1"/>
  <c r="Y14" i="1"/>
  <c r="W15" i="1"/>
  <c r="X15" i="1"/>
  <c r="Y15" i="1"/>
  <c r="W16" i="1"/>
  <c r="X16" i="1"/>
  <c r="Y16" i="1"/>
  <c r="W17" i="1"/>
  <c r="X17" i="1"/>
  <c r="Y17" i="1"/>
  <c r="W18" i="1"/>
  <c r="X18" i="1"/>
  <c r="Y18" i="1"/>
  <c r="U15" i="1"/>
  <c r="U16" i="1"/>
  <c r="U17" i="1"/>
  <c r="U18" i="1"/>
  <c r="S15" i="1"/>
  <c r="S16" i="1"/>
  <c r="S17" i="1"/>
  <c r="S18" i="1"/>
  <c r="Q15" i="1"/>
  <c r="Q16" i="1"/>
  <c r="Q17" i="1"/>
  <c r="Q18" i="1"/>
  <c r="N18" i="1"/>
  <c r="N14" i="1"/>
  <c r="N15" i="1"/>
  <c r="N16" i="1"/>
  <c r="N17" i="1"/>
  <c r="F14" i="1"/>
  <c r="F15" i="1"/>
  <c r="F16" i="1"/>
  <c r="F17" i="1"/>
  <c r="F18" i="1"/>
  <c r="Y10" i="1"/>
  <c r="Y11" i="1"/>
  <c r="Y12" i="1"/>
  <c r="Y13" i="1"/>
  <c r="X10" i="1"/>
  <c r="X11" i="1"/>
  <c r="X12" i="1"/>
  <c r="X13" i="1"/>
  <c r="W10" i="1"/>
  <c r="W11" i="1"/>
  <c r="W12" i="1"/>
  <c r="W13" i="1"/>
  <c r="U10" i="1"/>
  <c r="U11" i="1"/>
  <c r="U12" i="1"/>
  <c r="U13" i="1"/>
  <c r="U14" i="1"/>
  <c r="S10" i="1"/>
  <c r="S11" i="1"/>
  <c r="S12" i="1"/>
  <c r="S13" i="1"/>
  <c r="S14" i="1"/>
  <c r="Q10" i="1"/>
  <c r="Q11" i="1"/>
  <c r="Q12" i="1"/>
  <c r="Q13" i="1"/>
  <c r="Q14" i="1"/>
  <c r="N10" i="1"/>
  <c r="N11" i="1"/>
  <c r="N12" i="1"/>
  <c r="N13" i="1"/>
  <c r="N9" i="1"/>
  <c r="AA15" i="6" l="1"/>
  <c r="E99" i="8"/>
  <c r="F112" i="8"/>
  <c r="AA15" i="5"/>
  <c r="F81" i="8"/>
  <c r="Z26" i="3"/>
  <c r="AB26" i="3" s="1"/>
  <c r="E115" i="8"/>
  <c r="E113" i="8"/>
  <c r="E97" i="8"/>
  <c r="E82" i="8"/>
  <c r="AA15" i="7"/>
  <c r="AC15" i="7"/>
  <c r="AC15" i="5"/>
  <c r="Z28" i="4"/>
  <c r="Z29" i="4" s="1"/>
  <c r="Z30" i="4" s="1"/>
  <c r="AB27" i="4"/>
  <c r="AB28" i="4" s="1"/>
  <c r="AB29" i="4" s="1"/>
  <c r="AB30" i="4" s="1"/>
  <c r="N34" i="1"/>
  <c r="P31" i="1"/>
  <c r="Z20" i="3"/>
  <c r="Z27" i="3" s="1"/>
  <c r="Z28" i="3" s="1"/>
  <c r="AB19" i="3"/>
  <c r="AB20" i="3" s="1"/>
  <c r="AB27" i="3" s="1"/>
  <c r="P20" i="1"/>
  <c r="P33" i="1"/>
  <c r="Z33" i="1"/>
  <c r="P32" i="1"/>
  <c r="Z32" i="1"/>
  <c r="Z31" i="1"/>
  <c r="P27" i="1"/>
  <c r="P25" i="1"/>
  <c r="Z28" i="1"/>
  <c r="Z30" i="1"/>
  <c r="P30" i="1"/>
  <c r="Z29" i="1"/>
  <c r="P29" i="1"/>
  <c r="P28" i="1"/>
  <c r="Z27" i="1"/>
  <c r="P26" i="1"/>
  <c r="P23" i="1"/>
  <c r="P13" i="1"/>
  <c r="P16" i="1"/>
  <c r="P14" i="1"/>
  <c r="P24" i="1"/>
  <c r="Z25" i="1"/>
  <c r="P15" i="1"/>
  <c r="Z26" i="1"/>
  <c r="Z24" i="1"/>
  <c r="Z23" i="1"/>
  <c r="P22" i="1"/>
  <c r="Z22" i="1"/>
  <c r="P21" i="1"/>
  <c r="Z21" i="1"/>
  <c r="Z20" i="1"/>
  <c r="P19" i="1"/>
  <c r="Z19" i="1"/>
  <c r="P18" i="1"/>
  <c r="Z18" i="1"/>
  <c r="P17" i="1"/>
  <c r="Z17" i="1"/>
  <c r="Z16" i="1"/>
  <c r="Z15" i="1"/>
  <c r="Z14" i="1"/>
  <c r="Z13" i="1"/>
  <c r="P12" i="1"/>
  <c r="P11" i="1"/>
  <c r="Z12" i="1"/>
  <c r="Z11" i="1"/>
  <c r="P10" i="1"/>
  <c r="Z10" i="1"/>
  <c r="F9" i="1"/>
  <c r="F10" i="1"/>
  <c r="F11" i="1"/>
  <c r="F12" i="1"/>
  <c r="F13" i="1"/>
  <c r="U9" i="1"/>
  <c r="U34" i="1" s="1"/>
  <c r="S9" i="1"/>
  <c r="S34" i="1" s="1"/>
  <c r="Y9" i="1"/>
  <c r="Y34" i="1" s="1"/>
  <c r="X9" i="1"/>
  <c r="X34" i="1" s="1"/>
  <c r="W9" i="1"/>
  <c r="W34" i="1" s="1"/>
  <c r="Q9" i="1"/>
  <c r="Q34" i="1" s="1"/>
  <c r="Z29" i="3" l="1"/>
  <c r="Z30" i="3" s="1"/>
  <c r="Z31" i="3" s="1"/>
  <c r="AA15" i="3" s="1"/>
  <c r="F51" i="8" s="1"/>
  <c r="AB28" i="3"/>
  <c r="AB29" i="3" s="1"/>
  <c r="AB30" i="3" s="1"/>
  <c r="AB31" i="3" s="1"/>
  <c r="E81" i="8"/>
  <c r="F80" i="8"/>
  <c r="AC14" i="4"/>
  <c r="AC12" i="4"/>
  <c r="AC13" i="4"/>
  <c r="AA14" i="4"/>
  <c r="F67" i="8" s="1"/>
  <c r="AA13" i="4"/>
  <c r="F66" i="8" s="1"/>
  <c r="AA12" i="4"/>
  <c r="F65" i="8" s="1"/>
  <c r="AB23" i="1"/>
  <c r="AB11" i="1"/>
  <c r="AB13" i="1"/>
  <c r="AB17" i="1"/>
  <c r="AB19" i="1"/>
  <c r="AB24" i="1"/>
  <c r="AB28" i="1"/>
  <c r="AB32" i="1"/>
  <c r="AB21" i="1"/>
  <c r="AB31" i="1"/>
  <c r="AB12" i="1"/>
  <c r="AB14" i="1"/>
  <c r="AB22" i="1"/>
  <c r="AB26" i="1"/>
  <c r="AB29" i="1"/>
  <c r="AB16" i="1"/>
  <c r="AB25" i="1"/>
  <c r="AB30" i="1"/>
  <c r="AB10" i="1"/>
  <c r="AB15" i="1"/>
  <c r="AB18" i="1"/>
  <c r="AB20" i="1"/>
  <c r="AB27" i="1"/>
  <c r="AB33" i="1"/>
  <c r="F34" i="1"/>
  <c r="F35" i="1" s="1"/>
  <c r="F36" i="1" s="1"/>
  <c r="Z9" i="1"/>
  <c r="P9" i="1"/>
  <c r="AA14" i="3" l="1"/>
  <c r="F50" i="8" s="1"/>
  <c r="E50" i="8" s="1"/>
  <c r="AA13" i="3"/>
  <c r="F49" i="8" s="1"/>
  <c r="AC14" i="3"/>
  <c r="AC15" i="3"/>
  <c r="AC13" i="3"/>
  <c r="AC16" i="3" s="1"/>
  <c r="E51" i="8"/>
  <c r="E67" i="8"/>
  <c r="E65" i="8"/>
  <c r="F64" i="8"/>
  <c r="P34" i="1"/>
  <c r="E49" i="8"/>
  <c r="E66" i="8"/>
  <c r="AC15" i="4"/>
  <c r="AA15" i="4"/>
  <c r="AB9" i="1"/>
  <c r="AB34" i="1" s="1"/>
  <c r="Z34" i="1"/>
  <c r="Z35" i="1" s="1"/>
  <c r="AA16" i="3"/>
  <c r="F48" i="8" l="1"/>
  <c r="Z36" i="1"/>
  <c r="Z40" i="1" s="1"/>
  <c r="AB40" i="1" s="1"/>
  <c r="AB35" i="1"/>
  <c r="AB36" i="1" s="1"/>
  <c r="Z37" i="1" l="1"/>
  <c r="Z38" i="1" s="1"/>
  <c r="Z42" i="1"/>
  <c r="Z41" i="1"/>
  <c r="AB41" i="1" s="1"/>
  <c r="AB37" i="1" l="1"/>
  <c r="AB38" i="1" s="1"/>
  <c r="AB42" i="1"/>
  <c r="Z44" i="1"/>
  <c r="Z45" i="1" l="1"/>
  <c r="Z46" i="1" s="1"/>
  <c r="Z47" i="1" s="1"/>
  <c r="AB44" i="1"/>
  <c r="AB45" i="1" s="1"/>
  <c r="AB46" i="1" l="1"/>
  <c r="AB47" i="1" s="1"/>
  <c r="AB48" i="1" s="1"/>
  <c r="Z48" i="1"/>
  <c r="AB49" i="1" l="1"/>
  <c r="Z49" i="1"/>
  <c r="Z51" i="1" l="1"/>
  <c r="Z50" i="1"/>
  <c r="AB51" i="1"/>
  <c r="AB50" i="1"/>
  <c r="AA19" i="1"/>
  <c r="F21" i="8" s="1"/>
  <c r="AA10" i="1"/>
  <c r="F12" i="8" s="1"/>
  <c r="AA32" i="1"/>
  <c r="F34" i="8" s="1"/>
  <c r="AA16" i="1"/>
  <c r="F18" i="8" s="1"/>
  <c r="AA33" i="1"/>
  <c r="F35" i="8" s="1"/>
  <c r="AA25" i="1"/>
  <c r="F27" i="8" s="1"/>
  <c r="AA9" i="1"/>
  <c r="F11" i="8" s="1"/>
  <c r="E11" i="8" s="1"/>
  <c r="AA18" i="1"/>
  <c r="F20" i="8" s="1"/>
  <c r="AA17" i="1"/>
  <c r="F19" i="8" s="1"/>
  <c r="AA15" i="1"/>
  <c r="F17" i="8" s="1"/>
  <c r="AA27" i="1"/>
  <c r="F29" i="8" s="1"/>
  <c r="AA30" i="1"/>
  <c r="F32" i="8" s="1"/>
  <c r="AA23" i="1"/>
  <c r="F25" i="8" s="1"/>
  <c r="AA29" i="1"/>
  <c r="F31" i="8" s="1"/>
  <c r="AA24" i="1"/>
  <c r="F26" i="8" s="1"/>
  <c r="AA26" i="1"/>
  <c r="F28" i="8" s="1"/>
  <c r="AA20" i="1"/>
  <c r="F22" i="8" s="1"/>
  <c r="AA22" i="1"/>
  <c r="F24" i="8" s="1"/>
  <c r="AA28" i="1"/>
  <c r="F30" i="8" s="1"/>
  <c r="AA11" i="1"/>
  <c r="F13" i="8" s="1"/>
  <c r="AA31" i="1"/>
  <c r="F33" i="8" s="1"/>
  <c r="AA13" i="1"/>
  <c r="F15" i="8" s="1"/>
  <c r="AA12" i="1"/>
  <c r="F14" i="8" s="1"/>
  <c r="AA14" i="1"/>
  <c r="F16" i="8" s="1"/>
  <c r="AA21" i="1"/>
  <c r="F23" i="8" s="1"/>
  <c r="E13" i="8" l="1"/>
  <c r="E28" i="8"/>
  <c r="E32" i="8"/>
  <c r="E20" i="8"/>
  <c r="E18" i="8"/>
  <c r="E30" i="8"/>
  <c r="E26" i="8"/>
  <c r="E29" i="8"/>
  <c r="F10" i="8"/>
  <c r="F128" i="8" s="1"/>
  <c r="F129" i="8" s="1"/>
  <c r="F130" i="8" s="1"/>
  <c r="E34" i="8"/>
  <c r="E16" i="8"/>
  <c r="E15" i="8"/>
  <c r="E24" i="8"/>
  <c r="E31" i="8"/>
  <c r="E17" i="8"/>
  <c r="E27" i="8"/>
  <c r="E12" i="8"/>
  <c r="E14" i="8"/>
  <c r="E23" i="8"/>
  <c r="E33" i="8"/>
  <c r="E22" i="8"/>
  <c r="E25" i="8"/>
  <c r="E19" i="8"/>
  <c r="E35" i="8"/>
  <c r="E21" i="8"/>
  <c r="AA34" i="1"/>
  <c r="AC20" i="1"/>
  <c r="AC18" i="1"/>
  <c r="AC22" i="1"/>
  <c r="AC14" i="1"/>
  <c r="AC33" i="1"/>
  <c r="AC27" i="1"/>
  <c r="AC30" i="1"/>
  <c r="AC17" i="1"/>
  <c r="AC28" i="1"/>
  <c r="AC13" i="1"/>
  <c r="AC23" i="1"/>
  <c r="AC29" i="1"/>
  <c r="AC19" i="1"/>
  <c r="AC25" i="1"/>
  <c r="AC24" i="1"/>
  <c r="AC31" i="1"/>
  <c r="AC12" i="1"/>
  <c r="AC32" i="1"/>
  <c r="AC11" i="1"/>
  <c r="AC16" i="1"/>
  <c r="AC26" i="1"/>
  <c r="AC10" i="1"/>
  <c r="AC15" i="1"/>
  <c r="AC21" i="1"/>
  <c r="AC9" i="1"/>
  <c r="AC34" i="1" l="1"/>
</calcChain>
</file>

<file path=xl/sharedStrings.xml><?xml version="1.0" encoding="utf-8"?>
<sst xmlns="http://schemas.openxmlformats.org/spreadsheetml/2006/main" count="861" uniqueCount="241">
  <si>
    <t>№ п/п</t>
  </si>
  <si>
    <t>№№ сметных расчетов (смет) или иных документов</t>
  </si>
  <si>
    <t>Наименование работ и затрат</t>
  </si>
  <si>
    <t>Ед.
 изм.</t>
  </si>
  <si>
    <t>Кол-во</t>
  </si>
  <si>
    <t>Базисный уровень цен 2001г. (согласно смете-аналогу)</t>
  </si>
  <si>
    <t>Текущий уровень цен</t>
  </si>
  <si>
    <t>Стоимость объекта всего,  руб.</t>
  </si>
  <si>
    <t>в том числе:</t>
  </si>
  <si>
    <t>Стоимость МТР всего, руб.</t>
  </si>
  <si>
    <t>Оплата труда  основных рабочих, руб.</t>
  </si>
  <si>
    <t>Затраты на эксплуатацию машин и механизмов, руб.</t>
  </si>
  <si>
    <t>Накладные расходы (с К=0,85), руб.</t>
  </si>
  <si>
    <t>Сметная прибыль, (с К=0,8), руб.</t>
  </si>
  <si>
    <t>Транспорт материалов,  руб.</t>
  </si>
  <si>
    <t>Стоимость материалов всего,  руб.</t>
  </si>
  <si>
    <t>Оплата труда основных рабочих,  руб.</t>
  </si>
  <si>
    <t>Стоимость ЭММ,  руб.</t>
  </si>
  <si>
    <t>в том числе оплата труда механизаторов,  руб.</t>
  </si>
  <si>
    <t>Накладные расходы, руб.</t>
  </si>
  <si>
    <t>Сметная прибыль, руб.</t>
  </si>
  <si>
    <t>Поставка Заказчика</t>
  </si>
  <si>
    <t>Поставка Подрядчика</t>
  </si>
  <si>
    <t>Стоимость материалов, руб.</t>
  </si>
  <si>
    <t>Стоимость материалов,  руб.</t>
  </si>
  <si>
    <t>Временные здания и сооружения</t>
  </si>
  <si>
    <t>%</t>
  </si>
  <si>
    <t>ИТОГО с ВРзиС</t>
  </si>
  <si>
    <t>ИТОГО с ЗУ</t>
  </si>
  <si>
    <t xml:space="preserve">Вахтовые затраты </t>
  </si>
  <si>
    <t>ИТОГО</t>
  </si>
  <si>
    <t>Непредвиденные затраты</t>
  </si>
  <si>
    <t>ВСЕГО с учетом всех затрат</t>
  </si>
  <si>
    <t>НДС</t>
  </si>
  <si>
    <t>ВСЕГО с учетом НДС</t>
  </si>
  <si>
    <t>Значения</t>
  </si>
  <si>
    <t>Индекс оплаты труда</t>
  </si>
  <si>
    <t>Индекс эксплуатации машин и механизмов</t>
  </si>
  <si>
    <t>Индекс МТР</t>
  </si>
  <si>
    <t>Индекс на перевозку</t>
  </si>
  <si>
    <t>Примечание 1: в графе "Стоимость работ без учета материалов поставки Заказчика" указана максимально возможная стоимость объекта  на весь период строительства с учетом результата тендерных процедур.</t>
  </si>
  <si>
    <t xml:space="preserve">Примечание 2: расчет  выполненных работ и затрат по форме КС-2 согласно  договору Подрядчик осуществляет аналогично расчету договорной цены. </t>
  </si>
  <si>
    <t>№ прил.</t>
  </si>
  <si>
    <t>Наименование объекта</t>
  </si>
  <si>
    <t>НДС 18%</t>
  </si>
  <si>
    <t xml:space="preserve">ВСЕГО </t>
  </si>
  <si>
    <t>1</t>
  </si>
  <si>
    <t>2</t>
  </si>
  <si>
    <t>3</t>
  </si>
  <si>
    <t>4</t>
  </si>
  <si>
    <t>5</t>
  </si>
  <si>
    <t>6</t>
  </si>
  <si>
    <t>Устройство свайных оснований на объектах куюмбинского месторождения: центральный пункт сбора</t>
  </si>
  <si>
    <t>шт.</t>
  </si>
  <si>
    <t>Устройство свайных оснований на объектах куюмбинского месторождения: центральный пункт сбора, в т.ч.:</t>
  </si>
  <si>
    <t>Трудозатраты основных рабочих, чел-час</t>
  </si>
  <si>
    <t>Время работы механизмов, маш-час</t>
  </si>
  <si>
    <t>Оплата труда механизаторов,  руб.</t>
  </si>
  <si>
    <t>Трудозатраты рабочих-механизаторов, чел-час</t>
  </si>
  <si>
    <t>ЛСР1.1</t>
  </si>
  <si>
    <t>1.1</t>
  </si>
  <si>
    <t>1.2</t>
  </si>
  <si>
    <t>1.3</t>
  </si>
  <si>
    <t>1.4</t>
  </si>
  <si>
    <t>1.5</t>
  </si>
  <si>
    <t>шт</t>
  </si>
  <si>
    <t>426х10 L=6000</t>
  </si>
  <si>
    <t>426х10 L=8000</t>
  </si>
  <si>
    <t>426х10 L=10000</t>
  </si>
  <si>
    <t>426х10 L=12000</t>
  </si>
  <si>
    <t>426х10 L=14000</t>
  </si>
  <si>
    <t>1.6</t>
  </si>
  <si>
    <t>1.7</t>
  </si>
  <si>
    <t>1.8</t>
  </si>
  <si>
    <t>1.9</t>
  </si>
  <si>
    <t>1.10</t>
  </si>
  <si>
    <t>325х9 L=6000</t>
  </si>
  <si>
    <t>325х9 L=8000</t>
  </si>
  <si>
    <t>325х9 L=10000</t>
  </si>
  <si>
    <t>325х9 L=12000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</si>
  <si>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</si>
  <si>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</si>
  <si>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</si>
  <si>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</si>
  <si>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</si>
  <si>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</si>
  <si>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</si>
  <si>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</si>
  <si>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</si>
  <si>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</si>
  <si>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</si>
  <si>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273х9 L=8000</t>
  </si>
  <si>
    <t>273х9 L=10000</t>
  </si>
  <si>
    <t>273х9 L=12000</t>
  </si>
  <si>
    <t>273х9 L=14000</t>
  </si>
  <si>
    <t>ЛСР1.2</t>
  </si>
  <si>
    <t>ЛСР1.3</t>
  </si>
  <si>
    <t>ЛСР1.4</t>
  </si>
  <si>
    <t>ЛСР1.5</t>
  </si>
  <si>
    <t>ЛСР 2.1</t>
  </si>
  <si>
    <t>ЛСР 2.2</t>
  </si>
  <si>
    <t>ЛСР 2.3</t>
  </si>
  <si>
    <t>Перебазировка техники</t>
  </si>
  <si>
    <t>Доставка рабочих св. 3км</t>
  </si>
  <si>
    <t>Разница в стоимости эл. энергии</t>
  </si>
  <si>
    <t>219х9 L=6000</t>
  </si>
  <si>
    <t>219х9 L=8000</t>
  </si>
  <si>
    <t>219х9 L=10000</t>
  </si>
  <si>
    <t>219х9 L=12000</t>
  </si>
  <si>
    <t>1.22</t>
  </si>
  <si>
    <t>219х8 L=8000</t>
  </si>
  <si>
    <t>219х8 L=10000</t>
  </si>
  <si>
    <t>219х8 L=12000</t>
  </si>
  <si>
    <t>1.23</t>
  </si>
  <si>
    <t>1.24</t>
  </si>
  <si>
    <t>1.25</t>
  </si>
  <si>
    <t xml:space="preserve">Коэффициент к накладным расходам </t>
  </si>
  <si>
    <t>Коэффициент к сметной прибыли</t>
  </si>
  <si>
    <t>Первоначальная расчистка от снега</t>
  </si>
  <si>
    <t>Стоимость ВСЕГО без учета материалов Заказчика,  руб.</t>
  </si>
  <si>
    <t>Полная стоимость с учетом материалов Заказчика, руб.</t>
  </si>
  <si>
    <t>Стоимость ВСЕГО с учетом материалов Заказчика с учетом прочих затрат и НДС,  руб.</t>
  </si>
  <si>
    <t>Производство работ в зимнее время 9,3%*1,05</t>
  </si>
  <si>
    <t>Устройство свайных оснований на объектах куюмбинского месторождения: мобильная УПН</t>
  </si>
  <si>
    <t>Итого</t>
  </si>
  <si>
    <t>ЛСР 7.1</t>
  </si>
  <si>
    <t>ЛСР 7.2</t>
  </si>
  <si>
    <t>ЛСР 7.3</t>
  </si>
  <si>
    <t>м3</t>
  </si>
  <si>
    <t>Стоимость ВСЕГО без учета материалов Заказчика с учетом прочих затрат и НДС,  руб.</t>
  </si>
  <si>
    <t>Устройство свайных оснований на объектах куюмбинского месторождения: вахтовый поселок (100 человек)</t>
  </si>
  <si>
    <t>159х8 L=10000</t>
  </si>
  <si>
    <t>Устройство свайных оснований на объектах куюмбинского месторождения: Водозабор р. Левая Копчера</t>
  </si>
  <si>
    <t xml:space="preserve">Устройство свайных оснований на объектах куюмбинского месторождения: Водозабор на р. Подкаменная Тунгуска </t>
  </si>
  <si>
    <t>09-04-02</t>
  </si>
  <si>
    <t>09-04-01</t>
  </si>
  <si>
    <t>09-03-02</t>
  </si>
  <si>
    <t>09-03-01</t>
  </si>
  <si>
    <t>09-02-01</t>
  </si>
  <si>
    <t>09-01-01</t>
  </si>
  <si>
    <t>09-02-02</t>
  </si>
  <si>
    <t>09-01-02</t>
  </si>
  <si>
    <t>Устройство свайных оснований на объектах куюмбинского месторождения: Вертолётная площадка в районе ВЖК</t>
  </si>
  <si>
    <t>09-05-01</t>
  </si>
  <si>
    <t>09-05-02</t>
  </si>
  <si>
    <t>09-06-01</t>
  </si>
  <si>
    <t>09-06-02</t>
  </si>
  <si>
    <t>219х8 L=8720</t>
  </si>
  <si>
    <t>219х8 L=6220</t>
  </si>
  <si>
    <t>159х6 L=5600</t>
  </si>
  <si>
    <t xml:space="preserve">Примечание 2: расчет  выполненных работ и затрат по форме КС-2 согласно договору Подрядчик осуществляет аналогично расчету договорной цены. </t>
  </si>
  <si>
    <t>530х10 L=6000мм</t>
  </si>
  <si>
    <t>530х10 L=8000мм</t>
  </si>
  <si>
    <t>530х10 L=10000мм</t>
  </si>
  <si>
    <t>530х10 L=12000мм</t>
  </si>
  <si>
    <t>530х10 L=14000мм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</si>
  <si>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</si>
  <si>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</si>
  <si>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</si>
  <si>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</si>
  <si>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</si>
  <si>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</si>
  <si>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</si>
  <si>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</si>
  <si>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</si>
  <si>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</si>
  <si>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</si>
  <si>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</si>
  <si>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</si>
  <si>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 xml:space="preserve">219х8-09Г2С-12   L=8720 </t>
  </si>
  <si>
    <t>6.2</t>
  </si>
  <si>
    <t>219х8-09Г2С-12   L=6220</t>
  </si>
  <si>
    <t>6.3</t>
  </si>
  <si>
    <t>159х6-09Г2С-12   L=5600</t>
  </si>
  <si>
    <t xml:space="preserve">Стоимость за единицу формируется на основании локальных сметных расчетов в ц.2001г. с пересчетом в текущие цены с применением индексов по статьям прямых затрат. </t>
  </si>
  <si>
    <t>Базисный уровень цен 2001г. (согласно сметам-аналогам)</t>
  </si>
  <si>
    <t>ЛСР1.6</t>
  </si>
  <si>
    <t>ЛСР1.7</t>
  </si>
  <si>
    <t>ЛСР1.8</t>
  </si>
  <si>
    <t>ЛСР1.9</t>
  </si>
  <si>
    <t>ЛСР1.10</t>
  </si>
  <si>
    <t>ЛСР1.11</t>
  </si>
  <si>
    <t>ЛСР1.12</t>
  </si>
  <si>
    <t>ЛСР1.13</t>
  </si>
  <si>
    <t>ЛСР1.14</t>
  </si>
  <si>
    <t>ЛСР1.15</t>
  </si>
  <si>
    <t>ЛСР1.16</t>
  </si>
  <si>
    <t>ЛСР1.17</t>
  </si>
  <si>
    <t>ЛСР1.18</t>
  </si>
  <si>
    <t>ЛСР1.19</t>
  </si>
  <si>
    <t>ЛСР1.20</t>
  </si>
  <si>
    <t>ЛСР1.21</t>
  </si>
  <si>
    <t>ЛСР1.22</t>
  </si>
  <si>
    <t>ЛСР1.23</t>
  </si>
  <si>
    <t>ЛСР1.24</t>
  </si>
  <si>
    <t>ЛСР1.25</t>
  </si>
  <si>
    <t>тыс.м3</t>
  </si>
  <si>
    <t>Стоимость ВСЕГО без учета материалов Заказчика с учетом прочих затрат и НДС,   руб.</t>
  </si>
  <si>
    <t xml:space="preserve">ВСЕГО                                                                      </t>
  </si>
  <si>
    <t xml:space="preserve">в том числе:  </t>
  </si>
  <si>
    <t>Стоимость работ без учета материалов поставки Заказчика с НДС (тыс. руб.)</t>
  </si>
  <si>
    <t>Итого прочие работы и затраты</t>
  </si>
  <si>
    <t>Итого с учетом прочих работ и затрат</t>
  </si>
  <si>
    <t>Стоимость работ в 2016г. с учетом НДС</t>
  </si>
  <si>
    <t>Стоимость работ в 2017г. с учетом НДС</t>
  </si>
  <si>
    <t>Ед.
изм.</t>
  </si>
  <si>
    <t>ЛСР 3.1</t>
  </si>
  <si>
    <t>ЛСР 3.2</t>
  </si>
  <si>
    <t>ЛСР 3.3</t>
  </si>
  <si>
    <t>ЛСР 4.1</t>
  </si>
  <si>
    <t>ЛСР 4.2</t>
  </si>
  <si>
    <t>ЛСР 4.3</t>
  </si>
  <si>
    <t>ЛСР 5.1</t>
  </si>
  <si>
    <t>ЛСР 5.2</t>
  </si>
  <si>
    <t>ЛСР 5.3</t>
  </si>
  <si>
    <t>Цена является приблизительной (с возможностью корректировки по фактически выполненным работам) и уточняется сторонами по мере выдачи заказчиком проектно-сметной документации путем заключения Дополнительного соглашения, при этом индексы пересчета базисных цен 2001г. в текущие цены остаются неизменными.</t>
  </si>
  <si>
    <t>Расчет договорной цены (свод)</t>
  </si>
  <si>
    <t>Расчет договорной цены</t>
  </si>
  <si>
    <t>Подрядчик: _________________________</t>
  </si>
  <si>
    <t>М.П.</t>
  </si>
  <si>
    <t>Прил.2.1 Центральный пункт сбора, в т.ч.:</t>
  </si>
  <si>
    <t>Прил.2.2 Мобильная УПН, в т.ч.:</t>
  </si>
  <si>
    <t>Прил.2.3 Вахтовый поселок  (100 чел.)</t>
  </si>
  <si>
    <t>Прил.2.4 Водозабор р. Левая Копчера</t>
  </si>
  <si>
    <t xml:space="preserve">Прил.2.5 Водозабор на р. Подкаменная Тунгуска </t>
  </si>
  <si>
    <t>Прил.2.6 Вертолётная площадка в районе ВЖК</t>
  </si>
  <si>
    <t>Подрядчик:_____________________</t>
  </si>
  <si>
    <t>Итого с НДС</t>
  </si>
  <si>
    <t>Стоимость СМР за единицу в текущих ценах, руб., без НДС</t>
  </si>
  <si>
    <t>Общая стоимость СМР в текущих ценах, руб., без НДС</t>
  </si>
  <si>
    <t>Форма 4</t>
  </si>
  <si>
    <t>По лоту № КНГ/3.19-2016 "Устройство свайных оснований по объектам: Центральный пункт сбора, Мобильная УПН, Вахтовый поселок  (100 чел.), Водозабор  р. Левая Копчера, Водозабор на р. Подкаменная Тунгуска, Вертолётная площадка в районе ВЖК"</t>
  </si>
  <si>
    <t>ФОРМА 4.1</t>
  </si>
  <si>
    <t>Форма 4.2</t>
  </si>
  <si>
    <t>Форма 4.3</t>
  </si>
  <si>
    <t>Форма 4.4</t>
  </si>
  <si>
    <t>Форма 4.5</t>
  </si>
  <si>
    <t>Форма 4.6</t>
  </si>
  <si>
    <t>поля для заполнения контрагентом</t>
  </si>
  <si>
    <t>Резерв средств на непредвиденные работы и затраты  предназначен для компенсации дополнительных затрат, связанных с: уточненеием объемов работ по рабочим чертежам, разработанным после утверждения проекта (рабочего проекта); ошибками в сметах, включая арифметические, выявленные после утверждения проектной документации; изменениями проектных решений в рабочей документации и т.д. Расчеты за счет средств на непредвиденные затраты будут производится по фактическим затратам на основании локальных смет и расчетов.</t>
  </si>
  <si>
    <t xml:space="preserve">Подрядчик не вправе изменять структуру расчетов, вносить изменения в базисную стоимость (СМР, МТР, затраты на временные здания и сооружения,  прочие лимитированные затраты, прочие затраты, рассчитаннные на основанни ПОС,  непредвиденные расходы).  Стоимость СМР в текущем уровне цен необходимо определять путем применения к базисной стоимости индексов к элементам прямых затрат.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</si>
</sst>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0.00_)"/>
    <numFmt numFmtId="166" formatCode="General_)"/>
    <numFmt numFmtId="167" formatCode="0.0"/>
    <numFmt numFmtId="168" formatCode="#,##0.00000"/>
    <numFmt numFmtId="169" formatCode="#,##0.00000_р_."/>
    <numFmt numFmtId="170" formatCode="#,##0.0000"/>
    <numFmt numFmtId="171" formatCode="#,##0.000"/>
    <numFmt numFmtId="172" formatCode="0.00000000"/>
    <numFmt numFmtId="173" formatCode="0.0%"/>
    <numFmt numFmtId="174" formatCode="_-* #,##0_р_._-;\-* #,##0_р_._-;_-* &quot;-&quot;??_р_._-;_-@_-"/>
    <numFmt numFmtId="175" formatCode="#,##0_р_."/>
    <numFmt numFmtId="176" formatCode="0.000"/>
  </numFmts>
  <fonts count="22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</font>
    <font>
      <sz val="10"/>
      <name val="Arial"/>
      <family val="2"/>
      <charset val="204"/>
    </font>
    <font>
      <sz val="10"/>
      <name val="Courier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u/>
      <sz val="11"/>
      <color rgb="FFC00000"/>
      <name val="Arial"/>
      <family val="2"/>
      <charset val="204"/>
    </font>
    <font>
      <b/>
      <i/>
      <sz val="11"/>
      <color indexed="6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3">
    <xf numFmtId="0" fontId="0" fillId="0" borderId="0"/>
    <xf numFmtId="9" fontId="7" fillId="0" borderId="0" applyFont="0" applyFill="0" applyBorder="0" applyAlignment="0" applyProtection="0"/>
    <xf numFmtId="0" fontId="6" fillId="0" borderId="0"/>
    <xf numFmtId="0" fontId="7" fillId="0" borderId="0"/>
    <xf numFmtId="166" fontId="8" fillId="0" borderId="0"/>
    <xf numFmtId="0" fontId="6" fillId="0" borderId="0" applyProtection="0"/>
    <xf numFmtId="164" fontId="13" fillId="0" borderId="0" applyFont="0" applyFill="0" applyBorder="0" applyAlignment="0" applyProtection="0"/>
    <xf numFmtId="0" fontId="14" fillId="0" borderId="1">
      <alignment horizontal="center"/>
    </xf>
    <xf numFmtId="0" fontId="15" fillId="0" borderId="0">
      <alignment vertical="top"/>
    </xf>
    <xf numFmtId="0" fontId="14" fillId="0" borderId="1">
      <alignment horizontal="center"/>
    </xf>
    <xf numFmtId="0" fontId="14" fillId="0" borderId="0">
      <alignment vertical="top"/>
    </xf>
    <xf numFmtId="0" fontId="15" fillId="0" borderId="0"/>
    <xf numFmtId="0" fontId="14" fillId="0" borderId="0">
      <alignment horizontal="right" vertical="top" wrapText="1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1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4" fillId="0" borderId="0"/>
    <xf numFmtId="0" fontId="14" fillId="0" borderId="1">
      <alignment horizontal="center" wrapText="1"/>
    </xf>
    <xf numFmtId="0" fontId="14" fillId="0" borderId="1">
      <alignment horizontal="center"/>
    </xf>
    <xf numFmtId="0" fontId="14" fillId="0" borderId="1">
      <alignment horizontal="center" wrapText="1"/>
    </xf>
    <xf numFmtId="0" fontId="15" fillId="0" borderId="0"/>
    <xf numFmtId="0" fontId="14" fillId="0" borderId="0">
      <alignment horizontal="center"/>
    </xf>
    <xf numFmtId="0" fontId="14" fillId="0" borderId="0">
      <alignment horizontal="left" vertical="top"/>
    </xf>
    <xf numFmtId="0" fontId="14" fillId="0" borderId="0"/>
    <xf numFmtId="0" fontId="15" fillId="0" borderId="0"/>
    <xf numFmtId="0" fontId="7" fillId="0" borderId="0"/>
  </cellStyleXfs>
  <cellXfs count="259">
    <xf numFmtId="0" fontId="0" fillId="0" borderId="0" xfId="0"/>
    <xf numFmtId="0" fontId="2" fillId="0" borderId="0" xfId="0" applyFont="1"/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5" fontId="1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/>
    </xf>
    <xf numFmtId="1" fontId="1" fillId="0" borderId="1" xfId="2" quotePrefix="1" applyNumberFormat="1" applyFont="1" applyFill="1" applyBorder="1" applyAlignment="1" applyProtection="1">
      <alignment horizontal="center"/>
      <protection locked="0"/>
    </xf>
    <xf numFmtId="4" fontId="2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left" vertical="top" wrapText="1"/>
    </xf>
    <xf numFmtId="10" fontId="2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4" fontId="1" fillId="0" borderId="1" xfId="0" applyNumberFormat="1" applyFont="1" applyFill="1" applyBorder="1" applyAlignment="1">
      <alignment vertical="center" wrapText="1"/>
    </xf>
    <xf numFmtId="17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8" fontId="1" fillId="0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4" fontId="1" fillId="0" borderId="0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171" fontId="1" fillId="0" borderId="0" xfId="0" applyNumberFormat="1" applyFont="1" applyFill="1" applyBorder="1" applyAlignment="1">
      <alignment horizontal="center" vertical="top" wrapText="1"/>
    </xf>
    <xf numFmtId="0" fontId="9" fillId="0" borderId="0" xfId="5" applyFont="1" applyFill="1" applyBorder="1" applyAlignment="1">
      <alignment horizontal="left" vertical="top"/>
    </xf>
    <xf numFmtId="1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168" fontId="9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172" fontId="9" fillId="0" borderId="0" xfId="0" applyNumberFormat="1" applyFont="1" applyFill="1" applyBorder="1" applyAlignment="1">
      <alignment horizontal="center" vertical="center" wrapText="1"/>
    </xf>
    <xf numFmtId="172" fontId="9" fillId="0" borderId="0" xfId="0" applyNumberFormat="1" applyFont="1" applyFill="1" applyBorder="1" applyAlignment="1">
      <alignment horizontal="center"/>
    </xf>
    <xf numFmtId="0" fontId="1" fillId="0" borderId="0" xfId="5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 vertical="center" wrapText="1"/>
    </xf>
    <xf numFmtId="0" fontId="12" fillId="0" borderId="0" xfId="0" applyFont="1"/>
    <xf numFmtId="0" fontId="1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/>
    <xf numFmtId="0" fontId="2" fillId="0" borderId="1" xfId="0" applyFont="1" applyFill="1" applyBorder="1" applyAlignment="1">
      <alignment horizontal="left" vertical="center"/>
    </xf>
    <xf numFmtId="174" fontId="2" fillId="0" borderId="1" xfId="6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Fill="1" applyBorder="1"/>
    <xf numFmtId="0" fontId="2" fillId="0" borderId="1" xfId="6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2" fillId="0" borderId="0" xfId="0" applyFont="1" applyAlignment="1"/>
    <xf numFmtId="0" fontId="12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Fill="1"/>
    <xf numFmtId="173" fontId="9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/>
    <xf numFmtId="4" fontId="2" fillId="0" borderId="1" xfId="0" applyNumberFormat="1" applyFont="1" applyFill="1" applyBorder="1" applyAlignment="1">
      <alignment horizontal="left" vertical="center" wrapText="1"/>
    </xf>
    <xf numFmtId="175" fontId="2" fillId="0" borderId="1" xfId="0" applyNumberFormat="1" applyFont="1" applyFill="1" applyBorder="1" applyAlignment="1">
      <alignment horizontal="right" vertical="center" wrapText="1"/>
    </xf>
    <xf numFmtId="17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" fontId="17" fillId="0" borderId="0" xfId="31" applyNumberFormat="1" applyFont="1" applyFill="1" applyBorder="1" applyAlignment="1">
      <alignment vertical="top" wrapText="1"/>
    </xf>
    <xf numFmtId="1" fontId="17" fillId="0" borderId="0" xfId="31" applyNumberFormat="1" applyFont="1" applyFill="1" applyBorder="1" applyAlignment="1">
      <alignment horizontal="center" vertical="top" wrapText="1"/>
    </xf>
    <xf numFmtId="1" fontId="7" fillId="0" borderId="0" xfId="3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168" fontId="1" fillId="2" borderId="1" xfId="0" applyNumberFormat="1" applyFont="1" applyFill="1" applyBorder="1" applyAlignment="1">
      <alignment horizontal="center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70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/>
    <xf numFmtId="0" fontId="1" fillId="2" borderId="1" xfId="5" applyFont="1" applyFill="1" applyBorder="1" applyAlignment="1">
      <alignment horizontal="left" vertical="top"/>
    </xf>
    <xf numFmtId="9" fontId="1" fillId="2" borderId="1" xfId="0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4" fontId="1" fillId="2" borderId="1" xfId="1" applyNumberFormat="1" applyFont="1" applyFill="1" applyBorder="1" applyAlignment="1">
      <alignment horizontal="center" vertical="center" wrapText="1"/>
    </xf>
    <xf numFmtId="169" fontId="1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" fontId="17" fillId="2" borderId="1" xfId="31" applyNumberFormat="1" applyFont="1" applyFill="1" applyBorder="1" applyAlignment="1">
      <alignment horizontal="center" vertical="top" wrapText="1"/>
    </xf>
    <xf numFmtId="1" fontId="17" fillId="2" borderId="1" xfId="31" applyNumberFormat="1" applyFont="1" applyFill="1" applyBorder="1" applyAlignment="1">
      <alignment horizontal="center"/>
    </xf>
    <xf numFmtId="0" fontId="1" fillId="0" borderId="1" xfId="1" applyNumberFormat="1" applyFont="1" applyFill="1" applyBorder="1" applyAlignment="1">
      <alignment horizontal="center" vertical="center"/>
    </xf>
    <xf numFmtId="3" fontId="1" fillId="0" borderId="0" xfId="0" applyNumberFormat="1" applyFont="1" applyFill="1"/>
    <xf numFmtId="0" fontId="9" fillId="0" borderId="7" xfId="5" applyFont="1" applyFill="1" applyBorder="1" applyAlignment="1">
      <alignment horizontal="left" vertical="top"/>
    </xf>
    <xf numFmtId="0" fontId="2" fillId="2" borderId="0" xfId="0" applyFont="1" applyFill="1"/>
    <xf numFmtId="1" fontId="1" fillId="2" borderId="10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/>
    <xf numFmtId="1" fontId="12" fillId="0" borderId="0" xfId="0" applyNumberFormat="1" applyFont="1" applyBorder="1"/>
    <xf numFmtId="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165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5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5" fillId="0" borderId="0" xfId="0" applyFont="1" applyFill="1" applyAlignment="1">
      <alignment vertical="top"/>
    </xf>
    <xf numFmtId="0" fontId="1" fillId="0" borderId="19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7"/>
    </xf>
    <xf numFmtId="0" fontId="1" fillId="0" borderId="7" xfId="5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2" borderId="3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1" fontId="1" fillId="2" borderId="6" xfId="0" applyNumberFormat="1" applyFont="1" applyFill="1" applyBorder="1" applyAlignment="1">
      <alignment horizontal="center" vertical="center"/>
    </xf>
    <xf numFmtId="3" fontId="1" fillId="2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/>
    </xf>
    <xf numFmtId="4" fontId="1" fillId="0" borderId="1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2" fontId="18" fillId="2" borderId="10" xfId="0" applyNumberFormat="1" applyFont="1" applyFill="1" applyBorder="1"/>
    <xf numFmtId="3" fontId="18" fillId="0" borderId="1" xfId="0" applyNumberFormat="1" applyFont="1" applyBorder="1" applyAlignment="1">
      <alignment horizontal="right" vertical="center" wrapText="1"/>
    </xf>
    <xf numFmtId="3" fontId="19" fillId="0" borderId="1" xfId="0" applyNumberFormat="1" applyFont="1" applyBorder="1" applyAlignment="1">
      <alignment horizontal="right" vertical="center" wrapText="1"/>
    </xf>
    <xf numFmtId="3" fontId="19" fillId="0" borderId="15" xfId="0" applyNumberFormat="1" applyFont="1" applyBorder="1" applyAlignment="1">
      <alignment horizontal="right" vertical="center" wrapText="1"/>
    </xf>
    <xf numFmtId="3" fontId="18" fillId="0" borderId="15" xfId="0" applyNumberFormat="1" applyFont="1" applyBorder="1" applyAlignment="1">
      <alignment horizontal="right" vertical="center" wrapText="1"/>
    </xf>
    <xf numFmtId="3" fontId="19" fillId="2" borderId="6" xfId="0" applyNumberFormat="1" applyFont="1" applyFill="1" applyBorder="1" applyAlignment="1">
      <alignment horizontal="center" vertical="center"/>
    </xf>
    <xf numFmtId="3" fontId="18" fillId="2" borderId="6" xfId="0" applyNumberFormat="1" applyFont="1" applyFill="1" applyBorder="1" applyAlignment="1">
      <alignment horizontal="right" vertical="center" wrapText="1"/>
    </xf>
    <xf numFmtId="3" fontId="18" fillId="0" borderId="4" xfId="0" applyNumberFormat="1" applyFont="1" applyBorder="1" applyAlignment="1">
      <alignment horizontal="right" vertical="center" wrapText="1"/>
    </xf>
    <xf numFmtId="2" fontId="18" fillId="2" borderId="10" xfId="0" applyNumberFormat="1" applyFont="1" applyFill="1" applyBorder="1" applyAlignment="1">
      <alignment vertical="center"/>
    </xf>
    <xf numFmtId="2" fontId="18" fillId="0" borderId="1" xfId="0" applyNumberFormat="1" applyFont="1" applyBorder="1" applyAlignment="1">
      <alignment vertical="center"/>
    </xf>
    <xf numFmtId="2" fontId="18" fillId="0" borderId="15" xfId="0" applyNumberFormat="1" applyFont="1" applyBorder="1" applyAlignment="1">
      <alignment vertical="center"/>
    </xf>
    <xf numFmtId="0" fontId="18" fillId="2" borderId="30" xfId="0" applyFont="1" applyFill="1" applyBorder="1" applyAlignment="1">
      <alignment horizontal="right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3" fontId="1" fillId="2" borderId="31" xfId="0" applyNumberFormat="1" applyFont="1" applyFill="1" applyBorder="1" applyAlignment="1">
      <alignment horizontal="right" vertical="center" wrapText="1"/>
    </xf>
    <xf numFmtId="3" fontId="2" fillId="0" borderId="13" xfId="0" applyNumberFormat="1" applyFont="1" applyBorder="1" applyAlignment="1">
      <alignment horizontal="right" vertical="center" wrapText="1"/>
    </xf>
    <xf numFmtId="3" fontId="2" fillId="0" borderId="16" xfId="0" applyNumberFormat="1" applyFont="1" applyBorder="1" applyAlignment="1">
      <alignment horizontal="right" vertical="center" wrapText="1"/>
    </xf>
    <xf numFmtId="3" fontId="1" fillId="2" borderId="31" xfId="0" applyNumberFormat="1" applyFont="1" applyFill="1" applyBorder="1" applyAlignment="1">
      <alignment horizontal="right" vertical="center"/>
    </xf>
    <xf numFmtId="3" fontId="2" fillId="0" borderId="18" xfId="0" applyNumberFormat="1" applyFont="1" applyBorder="1" applyAlignment="1">
      <alignment horizontal="right" vertical="center" wrapText="1"/>
    </xf>
    <xf numFmtId="1" fontId="2" fillId="0" borderId="16" xfId="0" applyNumberFormat="1" applyFont="1" applyBorder="1" applyAlignment="1">
      <alignment vertical="center"/>
    </xf>
    <xf numFmtId="3" fontId="1" fillId="2" borderId="30" xfId="0" applyNumberFormat="1" applyFont="1" applyFill="1" applyBorder="1" applyAlignment="1">
      <alignment horizontal="right" vertical="center"/>
    </xf>
    <xf numFmtId="3" fontId="2" fillId="2" borderId="12" xfId="0" applyNumberFormat="1" applyFont="1" applyFill="1" applyBorder="1" applyAlignment="1">
      <alignment horizontal="right" vertical="center"/>
    </xf>
    <xf numFmtId="3" fontId="1" fillId="2" borderId="14" xfId="0" applyNumberFormat="1" applyFont="1" applyFill="1" applyBorder="1" applyAlignment="1">
      <alignment horizontal="right" vertical="center"/>
    </xf>
    <xf numFmtId="1" fontId="2" fillId="0" borderId="13" xfId="0" applyNumberFormat="1" applyFont="1" applyBorder="1" applyAlignment="1">
      <alignment horizontal="right" vertical="center"/>
    </xf>
    <xf numFmtId="3" fontId="1" fillId="2" borderId="11" xfId="0" applyNumberFormat="1" applyFont="1" applyFill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0" borderId="1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16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1" fontId="17" fillId="3" borderId="0" xfId="3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4" fontId="16" fillId="2" borderId="1" xfId="31" applyNumberFormat="1" applyFont="1" applyFill="1" applyBorder="1" applyAlignment="1">
      <alignment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2" applyFont="1" applyFill="1" applyBorder="1" applyAlignment="1" applyProtection="1">
      <alignment horizontal="center" vertical="center" wrapText="1"/>
      <protection locked="0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top" wrapText="1"/>
    </xf>
    <xf numFmtId="0" fontId="1" fillId="0" borderId="2" xfId="5" applyFont="1" applyFill="1" applyBorder="1" applyAlignment="1">
      <alignment horizontal="left" vertical="top"/>
    </xf>
    <xf numFmtId="0" fontId="1" fillId="0" borderId="8" xfId="5" applyFont="1" applyFill="1" applyBorder="1" applyAlignment="1">
      <alignment horizontal="left" vertical="top"/>
    </xf>
    <xf numFmtId="0" fontId="1" fillId="0" borderId="3" xfId="5" applyFont="1" applyFill="1" applyBorder="1" applyAlignment="1">
      <alignment horizontal="left" vertical="top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top" wrapText="1"/>
    </xf>
    <xf numFmtId="1" fontId="21" fillId="0" borderId="0" xfId="32" applyNumberFormat="1" applyFont="1" applyFill="1" applyBorder="1" applyAlignment="1">
      <alignment horizontal="left" vertical="center" wrapText="1"/>
    </xf>
    <xf numFmtId="1" fontId="20" fillId="0" borderId="0" xfId="32" applyNumberFormat="1" applyFont="1" applyFill="1" applyBorder="1" applyAlignment="1">
      <alignment horizontal="left" vertical="center" wrapText="1"/>
    </xf>
    <xf numFmtId="165" fontId="1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4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5" xfId="2" applyNumberFormat="1" applyFont="1" applyFill="1" applyBorder="1" applyAlignment="1" applyProtection="1">
      <alignment horizontal="center" vertical="center" wrapText="1"/>
      <protection locked="0"/>
    </xf>
    <xf numFmtId="165" fontId="1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6" fillId="2" borderId="1" xfId="31" applyNumberFormat="1" applyFont="1" applyFill="1" applyBorder="1" applyAlignment="1">
      <alignment horizontal="center" vertical="top" wrapText="1"/>
    </xf>
    <xf numFmtId="4" fontId="16" fillId="2" borderId="1" xfId="31" applyNumberFormat="1" applyFont="1" applyFill="1" applyBorder="1" applyAlignment="1">
      <alignment horizontal="left" vertical="top" wrapText="1"/>
    </xf>
    <xf numFmtId="4" fontId="17" fillId="2" borderId="1" xfId="31" applyNumberFormat="1" applyFont="1" applyFill="1" applyBorder="1" applyAlignment="1">
      <alignment horizontal="center" vertical="top" wrapText="1"/>
    </xf>
    <xf numFmtId="4" fontId="17" fillId="2" borderId="1" xfId="31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/>
    </xf>
    <xf numFmtId="0" fontId="9" fillId="0" borderId="2" xfId="5" applyFont="1" applyFill="1" applyBorder="1" applyAlignment="1">
      <alignment horizontal="left" vertical="top"/>
    </xf>
    <xf numFmtId="0" fontId="9" fillId="0" borderId="8" xfId="5" applyFont="1" applyFill="1" applyBorder="1" applyAlignment="1">
      <alignment horizontal="left" vertical="top"/>
    </xf>
    <xf numFmtId="0" fontId="9" fillId="0" borderId="3" xfId="5" applyFont="1" applyFill="1" applyBorder="1" applyAlignment="1">
      <alignment horizontal="left" vertical="top"/>
    </xf>
    <xf numFmtId="0" fontId="9" fillId="0" borderId="0" xfId="5" applyFont="1" applyFill="1" applyBorder="1" applyAlignment="1">
      <alignment horizontal="left" vertical="top" wrapText="1"/>
    </xf>
  </cellXfs>
  <cellStyles count="33">
    <cellStyle name="Акт" xfId="7"/>
    <cellStyle name="АктМТСН" xfId="8"/>
    <cellStyle name="ВедРесурсов" xfId="9"/>
    <cellStyle name="ВедРесурсовАкт" xfId="10"/>
    <cellStyle name="Индексы" xfId="11"/>
    <cellStyle name="Итоги" xfId="12"/>
    <cellStyle name="ИтогоАктБазЦ" xfId="13"/>
    <cellStyle name="ИтогоАктБИМ" xfId="14"/>
    <cellStyle name="ИтогоАктРесМет" xfId="15"/>
    <cellStyle name="ИтогоБазЦ" xfId="16"/>
    <cellStyle name="ИтогоБИМ" xfId="17"/>
    <cellStyle name="ИтогоРесМет" xfId="18"/>
    <cellStyle name="ЛокСмета" xfId="19"/>
    <cellStyle name="ЛокСмМТСН" xfId="20"/>
    <cellStyle name="М29" xfId="21"/>
    <cellStyle name="ОбСмета" xfId="22"/>
    <cellStyle name="Обычный" xfId="0" builtinId="0"/>
    <cellStyle name="Обычный 2" xfId="31"/>
    <cellStyle name="Обычный 2 2" xfId="32"/>
    <cellStyle name="Обычный_KS_ZRHG_рцк" xfId="4"/>
    <cellStyle name="Обычный_Расчет стоимости услуг ТЭР" xfId="3"/>
    <cellStyle name="Обычный_рцк" xfId="2"/>
    <cellStyle name="Обычный_РЦК2" xfId="5"/>
    <cellStyle name="Параметр" xfId="23"/>
    <cellStyle name="ПеременныеСметы" xfId="24"/>
    <cellStyle name="Процентный" xfId="1" builtinId="5"/>
    <cellStyle name="РесСмета" xfId="25"/>
    <cellStyle name="СводкаСтоимРаб" xfId="26"/>
    <cellStyle name="СводРасч" xfId="27"/>
    <cellStyle name="Титул" xfId="28"/>
    <cellStyle name="Финансовый" xfId="6" builtinId="3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doinicinaNA/AppData/Local/Microsoft/Windows/Temporary%20Internet%20Files/Content.Outlook/1FRF9U04/&#1064;&#1072;&#1073;&#1083;&#1086;&#1085;%20&#1088;&#1072;&#1089;&#1095;&#1077;&#1090;&#1072;%20(&#1087;&#1088;&#1080;&#1083;&#1086;&#1078;&#1077;&#1085;&#1080;&#1077;%20&#8470;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2"/>
      <sheetName val="НМЦ ЦПС "/>
      <sheetName val="НМЦ мУПН"/>
      <sheetName val="НМЦ ВЖК"/>
      <sheetName val="Водозабор"/>
      <sheetName val="Водозабор П.Тунг"/>
      <sheetName val="ВП ВЖК"/>
      <sheetName val="Приложение №2 (2)"/>
    </sheetNames>
    <sheetDataSet>
      <sheetData sheetId="0"/>
      <sheetData sheetId="1">
        <row r="56">
          <cell r="E56">
            <v>18.32</v>
          </cell>
        </row>
        <row r="57">
          <cell r="E57">
            <v>5.97</v>
          </cell>
        </row>
        <row r="58">
          <cell r="E58">
            <v>4.12</v>
          </cell>
        </row>
        <row r="59">
          <cell r="E59">
            <v>5.63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abSelected="1" topLeftCell="A106" zoomScaleNormal="100" zoomScaleSheetLayoutView="100" workbookViewId="0">
      <selection activeCell="B71" sqref="B71"/>
    </sheetView>
  </sheetViews>
  <sheetFormatPr defaultRowHeight="15.75" x14ac:dyDescent="0.25"/>
  <cols>
    <col min="1" max="1" width="7.85546875" style="1" customWidth="1"/>
    <col min="2" max="2" width="50.7109375" style="1" customWidth="1"/>
    <col min="3" max="3" width="7.7109375" style="1" customWidth="1"/>
    <col min="4" max="4" width="10.85546875" style="1" customWidth="1"/>
    <col min="5" max="5" width="17.42578125" style="1" customWidth="1"/>
    <col min="6" max="6" width="20.42578125" style="1" customWidth="1"/>
    <col min="7" max="7" width="9.140625" style="1"/>
    <col min="8" max="8" width="11.28515625" style="1" bestFit="1" customWidth="1"/>
    <col min="9" max="16384" width="9.140625" style="1"/>
  </cols>
  <sheetData>
    <row r="1" spans="1:6" ht="15" customHeight="1" x14ac:dyDescent="0.25">
      <c r="C1" s="212" t="s">
        <v>230</v>
      </c>
      <c r="D1" s="212"/>
      <c r="E1" s="212"/>
      <c r="F1" s="212"/>
    </row>
    <row r="2" spans="1:6" ht="18.75" customHeight="1" x14ac:dyDescent="0.25">
      <c r="C2" s="201"/>
      <c r="D2" s="201"/>
      <c r="E2" s="201"/>
      <c r="F2" s="201"/>
    </row>
    <row r="3" spans="1:6" ht="16.5" x14ac:dyDescent="0.25">
      <c r="A3" s="217" t="s">
        <v>216</v>
      </c>
      <c r="B3" s="217"/>
      <c r="C3" s="217"/>
      <c r="D3" s="217"/>
      <c r="E3" s="217"/>
      <c r="F3" s="217"/>
    </row>
    <row r="4" spans="1:6" ht="63" customHeight="1" x14ac:dyDescent="0.25">
      <c r="A4" s="218" t="s">
        <v>231</v>
      </c>
      <c r="B4" s="218"/>
      <c r="C4" s="218"/>
      <c r="D4" s="218"/>
      <c r="E4" s="218"/>
      <c r="F4" s="218"/>
    </row>
    <row r="5" spans="1:6" ht="16.5" thickBot="1" x14ac:dyDescent="0.3"/>
    <row r="6" spans="1:6" ht="34.5" customHeight="1" x14ac:dyDescent="0.25">
      <c r="A6" s="219" t="s">
        <v>42</v>
      </c>
      <c r="B6" s="222" t="s">
        <v>43</v>
      </c>
      <c r="C6" s="213" t="s">
        <v>205</v>
      </c>
      <c r="D6" s="213" t="s">
        <v>4</v>
      </c>
      <c r="E6" s="213" t="s">
        <v>228</v>
      </c>
      <c r="F6" s="213" t="s">
        <v>229</v>
      </c>
    </row>
    <row r="7" spans="1:6" ht="17.100000000000001" customHeight="1" x14ac:dyDescent="0.25">
      <c r="A7" s="220"/>
      <c r="B7" s="223"/>
      <c r="C7" s="214"/>
      <c r="D7" s="214"/>
      <c r="E7" s="214"/>
      <c r="F7" s="214"/>
    </row>
    <row r="8" spans="1:6" ht="69.75" customHeight="1" thickBot="1" x14ac:dyDescent="0.3">
      <c r="A8" s="221"/>
      <c r="B8" s="224"/>
      <c r="C8" s="214"/>
      <c r="D8" s="214"/>
      <c r="E8" s="215"/>
      <c r="F8" s="215"/>
    </row>
    <row r="9" spans="1:6" ht="16.5" thickBot="1" x14ac:dyDescent="0.3">
      <c r="A9" s="166">
        <v>1</v>
      </c>
      <c r="B9" s="135">
        <v>2</v>
      </c>
      <c r="C9" s="135">
        <v>3</v>
      </c>
      <c r="D9" s="135">
        <v>4</v>
      </c>
      <c r="E9" s="167">
        <v>5</v>
      </c>
      <c r="F9" s="135">
        <v>5</v>
      </c>
    </row>
    <row r="10" spans="1:6" x14ac:dyDescent="0.25">
      <c r="A10" s="115" t="s">
        <v>46</v>
      </c>
      <c r="B10" s="151" t="s">
        <v>220</v>
      </c>
      <c r="C10" s="151"/>
      <c r="D10" s="163">
        <f>SUM(D11:D35)</f>
        <v>6400</v>
      </c>
      <c r="E10" s="173"/>
      <c r="F10" s="197" t="e">
        <f>SUM(F11:F35)</f>
        <v>#DIV/0!</v>
      </c>
    </row>
    <row r="11" spans="1:6" x14ac:dyDescent="0.25">
      <c r="A11" s="116" t="s">
        <v>60</v>
      </c>
      <c r="B11" s="7" t="s">
        <v>151</v>
      </c>
      <c r="C11" s="8" t="s">
        <v>65</v>
      </c>
      <c r="D11" s="29">
        <v>50</v>
      </c>
      <c r="E11" s="174" t="e">
        <f t="shared" ref="E11:E35" si="0">F11/$D11</f>
        <v>#DIV/0!</v>
      </c>
      <c r="F11" s="198" t="e">
        <f>'Форма 4.1'!AA9/1.18</f>
        <v>#DIV/0!</v>
      </c>
    </row>
    <row r="12" spans="1:6" x14ac:dyDescent="0.25">
      <c r="A12" s="168" t="s">
        <v>61</v>
      </c>
      <c r="B12" s="7" t="s">
        <v>152</v>
      </c>
      <c r="C12" s="8" t="s">
        <v>65</v>
      </c>
      <c r="D12" s="29">
        <v>50</v>
      </c>
      <c r="E12" s="174" t="e">
        <f t="shared" si="0"/>
        <v>#DIV/0!</v>
      </c>
      <c r="F12" s="198" t="e">
        <f>'Форма 4.1'!AA10/1.18</f>
        <v>#DIV/0!</v>
      </c>
    </row>
    <row r="13" spans="1:6" x14ac:dyDescent="0.25">
      <c r="A13" s="168" t="s">
        <v>62</v>
      </c>
      <c r="B13" s="7" t="s">
        <v>153</v>
      </c>
      <c r="C13" s="8" t="s">
        <v>65</v>
      </c>
      <c r="D13" s="29">
        <v>50</v>
      </c>
      <c r="E13" s="174" t="e">
        <f t="shared" si="0"/>
        <v>#DIV/0!</v>
      </c>
      <c r="F13" s="198" t="e">
        <f>'Форма 4.1'!AA11/1.18</f>
        <v>#DIV/0!</v>
      </c>
    </row>
    <row r="14" spans="1:6" x14ac:dyDescent="0.25">
      <c r="A14" s="168" t="s">
        <v>63</v>
      </c>
      <c r="B14" s="7" t="s">
        <v>154</v>
      </c>
      <c r="C14" s="8" t="s">
        <v>65</v>
      </c>
      <c r="D14" s="29">
        <v>50</v>
      </c>
      <c r="E14" s="174" t="e">
        <f t="shared" si="0"/>
        <v>#DIV/0!</v>
      </c>
      <c r="F14" s="198" t="e">
        <f>'Форма 4.1'!AA12/1.18</f>
        <v>#DIV/0!</v>
      </c>
    </row>
    <row r="15" spans="1:6" x14ac:dyDescent="0.25">
      <c r="A15" s="168" t="s">
        <v>64</v>
      </c>
      <c r="B15" s="7" t="s">
        <v>155</v>
      </c>
      <c r="C15" s="8" t="s">
        <v>65</v>
      </c>
      <c r="D15" s="29">
        <v>30</v>
      </c>
      <c r="E15" s="174" t="e">
        <f t="shared" si="0"/>
        <v>#DIV/0!</v>
      </c>
      <c r="F15" s="198" t="e">
        <f>'Форма 4.1'!AA13/1.18</f>
        <v>#DIV/0!</v>
      </c>
    </row>
    <row r="16" spans="1:6" x14ac:dyDescent="0.25">
      <c r="A16" s="168" t="s">
        <v>71</v>
      </c>
      <c r="B16" s="56" t="s">
        <v>66</v>
      </c>
      <c r="C16" s="8" t="s">
        <v>65</v>
      </c>
      <c r="D16" s="29">
        <v>50</v>
      </c>
      <c r="E16" s="174" t="e">
        <f t="shared" si="0"/>
        <v>#DIV/0!</v>
      </c>
      <c r="F16" s="198" t="e">
        <f>'Форма 4.1'!AA14/1.18</f>
        <v>#DIV/0!</v>
      </c>
    </row>
    <row r="17" spans="1:6" x14ac:dyDescent="0.25">
      <c r="A17" s="168" t="s">
        <v>72</v>
      </c>
      <c r="B17" s="56" t="s">
        <v>67</v>
      </c>
      <c r="C17" s="8" t="s">
        <v>65</v>
      </c>
      <c r="D17" s="29">
        <v>50</v>
      </c>
      <c r="E17" s="174" t="e">
        <f t="shared" si="0"/>
        <v>#DIV/0!</v>
      </c>
      <c r="F17" s="198" t="e">
        <f>'Форма 4.1'!AA15/1.18</f>
        <v>#DIV/0!</v>
      </c>
    </row>
    <row r="18" spans="1:6" x14ac:dyDescent="0.25">
      <c r="A18" s="168" t="s">
        <v>73</v>
      </c>
      <c r="B18" s="56" t="s">
        <v>68</v>
      </c>
      <c r="C18" s="8" t="s">
        <v>65</v>
      </c>
      <c r="D18" s="29">
        <v>50</v>
      </c>
      <c r="E18" s="174" t="e">
        <f t="shared" si="0"/>
        <v>#DIV/0!</v>
      </c>
      <c r="F18" s="198" t="e">
        <f>'Форма 4.1'!AA16/1.18</f>
        <v>#DIV/0!</v>
      </c>
    </row>
    <row r="19" spans="1:6" x14ac:dyDescent="0.25">
      <c r="A19" s="168" t="s">
        <v>74</v>
      </c>
      <c r="B19" s="56" t="s">
        <v>69</v>
      </c>
      <c r="C19" s="8" t="s">
        <v>65</v>
      </c>
      <c r="D19" s="29">
        <v>50</v>
      </c>
      <c r="E19" s="174" t="e">
        <f t="shared" si="0"/>
        <v>#DIV/0!</v>
      </c>
      <c r="F19" s="198" t="e">
        <f>'Форма 4.1'!AA17/1.18</f>
        <v>#DIV/0!</v>
      </c>
    </row>
    <row r="20" spans="1:6" x14ac:dyDescent="0.25">
      <c r="A20" s="168" t="s">
        <v>75</v>
      </c>
      <c r="B20" s="56" t="s">
        <v>70</v>
      </c>
      <c r="C20" s="8" t="s">
        <v>65</v>
      </c>
      <c r="D20" s="29">
        <v>30</v>
      </c>
      <c r="E20" s="174" t="e">
        <f t="shared" si="0"/>
        <v>#DIV/0!</v>
      </c>
      <c r="F20" s="198" t="e">
        <f>'Форма 4.1'!AA18/1.18</f>
        <v>#DIV/0!</v>
      </c>
    </row>
    <row r="21" spans="1:6" x14ac:dyDescent="0.25">
      <c r="A21" s="168" t="s">
        <v>80</v>
      </c>
      <c r="B21" s="56" t="s">
        <v>76</v>
      </c>
      <c r="C21" s="8" t="s">
        <v>65</v>
      </c>
      <c r="D21" s="57">
        <v>320</v>
      </c>
      <c r="E21" s="174" t="e">
        <f t="shared" si="0"/>
        <v>#DIV/0!</v>
      </c>
      <c r="F21" s="198" t="e">
        <f>'Форма 4.1'!AA19/1.18</f>
        <v>#DIV/0!</v>
      </c>
    </row>
    <row r="22" spans="1:6" x14ac:dyDescent="0.25">
      <c r="A22" s="168" t="s">
        <v>81</v>
      </c>
      <c r="B22" s="56" t="s">
        <v>77</v>
      </c>
      <c r="C22" s="8" t="s">
        <v>65</v>
      </c>
      <c r="D22" s="57">
        <v>600</v>
      </c>
      <c r="E22" s="174" t="e">
        <f t="shared" si="0"/>
        <v>#DIV/0!</v>
      </c>
      <c r="F22" s="198" t="e">
        <f>'Форма 4.1'!AA20/1.18</f>
        <v>#DIV/0!</v>
      </c>
    </row>
    <row r="23" spans="1:6" x14ac:dyDescent="0.25">
      <c r="A23" s="168" t="s">
        <v>82</v>
      </c>
      <c r="B23" s="56" t="s">
        <v>78</v>
      </c>
      <c r="C23" s="8" t="s">
        <v>65</v>
      </c>
      <c r="D23" s="57">
        <f>1860-60</f>
        <v>1800</v>
      </c>
      <c r="E23" s="174" t="e">
        <f t="shared" si="0"/>
        <v>#DIV/0!</v>
      </c>
      <c r="F23" s="198" t="e">
        <f>'Форма 4.1'!AA21/1.18</f>
        <v>#DIV/0!</v>
      </c>
    </row>
    <row r="24" spans="1:6" x14ac:dyDescent="0.25">
      <c r="A24" s="168" t="s">
        <v>83</v>
      </c>
      <c r="B24" s="56" t="s">
        <v>79</v>
      </c>
      <c r="C24" s="8" t="s">
        <v>65</v>
      </c>
      <c r="D24" s="57">
        <v>620</v>
      </c>
      <c r="E24" s="174" t="e">
        <f t="shared" si="0"/>
        <v>#DIV/0!</v>
      </c>
      <c r="F24" s="198" t="e">
        <f>'Форма 4.1'!AA22/1.18</f>
        <v>#DIV/0!</v>
      </c>
    </row>
    <row r="25" spans="1:6" x14ac:dyDescent="0.25">
      <c r="A25" s="168" t="s">
        <v>84</v>
      </c>
      <c r="B25" s="56" t="s">
        <v>91</v>
      </c>
      <c r="C25" s="8" t="s">
        <v>65</v>
      </c>
      <c r="D25" s="52">
        <v>200</v>
      </c>
      <c r="E25" s="174" t="e">
        <f t="shared" si="0"/>
        <v>#DIV/0!</v>
      </c>
      <c r="F25" s="198" t="e">
        <f>'Форма 4.1'!AA23/1.18</f>
        <v>#DIV/0!</v>
      </c>
    </row>
    <row r="26" spans="1:6" x14ac:dyDescent="0.25">
      <c r="A26" s="168" t="s">
        <v>85</v>
      </c>
      <c r="B26" s="56" t="s">
        <v>92</v>
      </c>
      <c r="C26" s="8" t="s">
        <v>65</v>
      </c>
      <c r="D26" s="52">
        <v>200</v>
      </c>
      <c r="E26" s="174" t="e">
        <f t="shared" si="0"/>
        <v>#DIV/0!</v>
      </c>
      <c r="F26" s="198" t="e">
        <f>'Форма 4.1'!AA24/1.18</f>
        <v>#DIV/0!</v>
      </c>
    </row>
    <row r="27" spans="1:6" x14ac:dyDescent="0.25">
      <c r="A27" s="168" t="s">
        <v>86</v>
      </c>
      <c r="B27" s="56" t="s">
        <v>93</v>
      </c>
      <c r="C27" s="8" t="s">
        <v>65</v>
      </c>
      <c r="D27" s="52">
        <v>200</v>
      </c>
      <c r="E27" s="174" t="e">
        <f t="shared" si="0"/>
        <v>#DIV/0!</v>
      </c>
      <c r="F27" s="198" t="e">
        <f>'Форма 4.1'!AA25/1.18</f>
        <v>#DIV/0!</v>
      </c>
    </row>
    <row r="28" spans="1:6" x14ac:dyDescent="0.25">
      <c r="A28" s="168" t="s">
        <v>87</v>
      </c>
      <c r="B28" s="56" t="s">
        <v>94</v>
      </c>
      <c r="C28" s="8" t="s">
        <v>65</v>
      </c>
      <c r="D28" s="52">
        <v>200</v>
      </c>
      <c r="E28" s="174" t="e">
        <f t="shared" si="0"/>
        <v>#DIV/0!</v>
      </c>
      <c r="F28" s="198" t="e">
        <f>'Форма 4.1'!AA26/1.18</f>
        <v>#DIV/0!</v>
      </c>
    </row>
    <row r="29" spans="1:6" x14ac:dyDescent="0.25">
      <c r="A29" s="168" t="s">
        <v>88</v>
      </c>
      <c r="B29" s="56" t="s">
        <v>105</v>
      </c>
      <c r="C29" s="8" t="s">
        <v>65</v>
      </c>
      <c r="D29" s="52">
        <v>300</v>
      </c>
      <c r="E29" s="174" t="e">
        <f t="shared" si="0"/>
        <v>#DIV/0!</v>
      </c>
      <c r="F29" s="198" t="e">
        <f>'Форма 4.1'!AA27/1.18</f>
        <v>#DIV/0!</v>
      </c>
    </row>
    <row r="30" spans="1:6" x14ac:dyDescent="0.25">
      <c r="A30" s="168" t="s">
        <v>89</v>
      </c>
      <c r="B30" s="56" t="s">
        <v>106</v>
      </c>
      <c r="C30" s="8" t="s">
        <v>65</v>
      </c>
      <c r="D30" s="52">
        <v>300</v>
      </c>
      <c r="E30" s="174" t="e">
        <f t="shared" si="0"/>
        <v>#DIV/0!</v>
      </c>
      <c r="F30" s="198" t="e">
        <f>'Форма 4.1'!AA28/1.18</f>
        <v>#DIV/0!</v>
      </c>
    </row>
    <row r="31" spans="1:6" x14ac:dyDescent="0.25">
      <c r="A31" s="168" t="s">
        <v>90</v>
      </c>
      <c r="B31" s="56" t="s">
        <v>107</v>
      </c>
      <c r="C31" s="8" t="s">
        <v>65</v>
      </c>
      <c r="D31" s="52">
        <v>300</v>
      </c>
      <c r="E31" s="174" t="e">
        <f t="shared" si="0"/>
        <v>#DIV/0!</v>
      </c>
      <c r="F31" s="198" t="e">
        <f>'Форма 4.1'!AA29/1.18</f>
        <v>#DIV/0!</v>
      </c>
    </row>
    <row r="32" spans="1:6" x14ac:dyDescent="0.25">
      <c r="A32" s="168" t="s">
        <v>109</v>
      </c>
      <c r="B32" s="56" t="s">
        <v>108</v>
      </c>
      <c r="C32" s="8" t="s">
        <v>65</v>
      </c>
      <c r="D32" s="52">
        <v>300</v>
      </c>
      <c r="E32" s="174" t="e">
        <f t="shared" si="0"/>
        <v>#DIV/0!</v>
      </c>
      <c r="F32" s="198" t="e">
        <f>'Форма 4.1'!AA30/1.18</f>
        <v>#DIV/0!</v>
      </c>
    </row>
    <row r="33" spans="1:6" x14ac:dyDescent="0.25">
      <c r="A33" s="168" t="s">
        <v>113</v>
      </c>
      <c r="B33" s="56" t="s">
        <v>110</v>
      </c>
      <c r="C33" s="8" t="s">
        <v>65</v>
      </c>
      <c r="D33" s="52">
        <v>200</v>
      </c>
      <c r="E33" s="174" t="e">
        <f t="shared" si="0"/>
        <v>#DIV/0!</v>
      </c>
      <c r="F33" s="198" t="e">
        <f>'Форма 4.1'!AA31/1.18</f>
        <v>#DIV/0!</v>
      </c>
    </row>
    <row r="34" spans="1:6" x14ac:dyDescent="0.25">
      <c r="A34" s="168" t="s">
        <v>114</v>
      </c>
      <c r="B34" s="56" t="s">
        <v>111</v>
      </c>
      <c r="C34" s="8" t="s">
        <v>65</v>
      </c>
      <c r="D34" s="52">
        <v>200</v>
      </c>
      <c r="E34" s="174" t="e">
        <f t="shared" si="0"/>
        <v>#DIV/0!</v>
      </c>
      <c r="F34" s="198" t="e">
        <f>'Форма 4.1'!AA32/1.18</f>
        <v>#DIV/0!</v>
      </c>
    </row>
    <row r="35" spans="1:6" x14ac:dyDescent="0.25">
      <c r="A35" s="168" t="s">
        <v>115</v>
      </c>
      <c r="B35" s="56" t="s">
        <v>112</v>
      </c>
      <c r="C35" s="8" t="s">
        <v>65</v>
      </c>
      <c r="D35" s="140">
        <v>200</v>
      </c>
      <c r="E35" s="174" t="e">
        <f t="shared" si="0"/>
        <v>#DIV/0!</v>
      </c>
      <c r="F35" s="198" t="e">
        <f>'Форма 4.1'!AA33/1.18</f>
        <v>#DIV/0!</v>
      </c>
    </row>
    <row r="36" spans="1:6" x14ac:dyDescent="0.25">
      <c r="A36" s="168"/>
      <c r="B36" s="56" t="s">
        <v>25</v>
      </c>
      <c r="C36" s="8" t="s">
        <v>26</v>
      </c>
      <c r="D36" s="140">
        <v>3.5</v>
      </c>
      <c r="E36" s="174"/>
      <c r="F36" s="198"/>
    </row>
    <row r="37" spans="1:6" x14ac:dyDescent="0.25">
      <c r="A37" s="168"/>
      <c r="B37" s="56" t="s">
        <v>122</v>
      </c>
      <c r="C37" s="8" t="s">
        <v>26</v>
      </c>
      <c r="D37" s="140">
        <v>9.7650000000000006</v>
      </c>
      <c r="E37" s="174"/>
      <c r="F37" s="198"/>
    </row>
    <row r="38" spans="1:6" x14ac:dyDescent="0.25">
      <c r="A38" s="168"/>
      <c r="B38" s="56" t="s">
        <v>118</v>
      </c>
      <c r="C38" s="8"/>
      <c r="D38" s="140"/>
      <c r="E38" s="174"/>
      <c r="F38" s="198"/>
    </row>
    <row r="39" spans="1:6" x14ac:dyDescent="0.25">
      <c r="A39" s="168"/>
      <c r="B39" s="56" t="s">
        <v>29</v>
      </c>
      <c r="C39" s="8" t="s">
        <v>26</v>
      </c>
      <c r="D39" s="140">
        <v>8</v>
      </c>
      <c r="E39" s="174"/>
      <c r="F39" s="198"/>
    </row>
    <row r="40" spans="1:6" x14ac:dyDescent="0.25">
      <c r="A40" s="168"/>
      <c r="B40" s="56" t="s">
        <v>102</v>
      </c>
      <c r="C40" s="8" t="s">
        <v>26</v>
      </c>
      <c r="D40" s="140">
        <v>2</v>
      </c>
      <c r="E40" s="174"/>
      <c r="F40" s="198"/>
    </row>
    <row r="41" spans="1:6" x14ac:dyDescent="0.25">
      <c r="A41" s="168"/>
      <c r="B41" s="56" t="s">
        <v>103</v>
      </c>
      <c r="C41" s="8" t="s">
        <v>26</v>
      </c>
      <c r="D41" s="140">
        <v>2.5</v>
      </c>
      <c r="E41" s="174"/>
      <c r="F41" s="198"/>
    </row>
    <row r="42" spans="1:6" x14ac:dyDescent="0.25">
      <c r="A42" s="168"/>
      <c r="B42" s="56" t="s">
        <v>104</v>
      </c>
      <c r="C42" s="8"/>
      <c r="D42" s="140"/>
      <c r="E42" s="174"/>
      <c r="F42" s="198"/>
    </row>
    <row r="43" spans="1:6" x14ac:dyDescent="0.25">
      <c r="A43" s="168"/>
      <c r="B43" s="56" t="s">
        <v>31</v>
      </c>
      <c r="C43" s="8" t="s">
        <v>26</v>
      </c>
      <c r="D43" s="140">
        <v>1.5</v>
      </c>
      <c r="E43" s="174"/>
      <c r="F43" s="198"/>
    </row>
    <row r="44" spans="1:6" x14ac:dyDescent="0.25">
      <c r="A44" s="168"/>
      <c r="B44" s="70" t="s">
        <v>201</v>
      </c>
      <c r="C44" s="63"/>
      <c r="D44" s="141"/>
      <c r="E44" s="175"/>
      <c r="F44" s="199"/>
    </row>
    <row r="45" spans="1:6" x14ac:dyDescent="0.25">
      <c r="A45" s="168"/>
      <c r="B45" s="70" t="s">
        <v>32</v>
      </c>
      <c r="C45" s="63"/>
      <c r="D45" s="141"/>
      <c r="E45" s="175"/>
      <c r="F45" s="199"/>
    </row>
    <row r="46" spans="1:6" x14ac:dyDescent="0.25">
      <c r="A46" s="168"/>
      <c r="B46" s="70" t="s">
        <v>44</v>
      </c>
      <c r="C46" s="63"/>
      <c r="D46" s="141"/>
      <c r="E46" s="175"/>
      <c r="F46" s="199"/>
    </row>
    <row r="47" spans="1:6" ht="16.5" thickBot="1" x14ac:dyDescent="0.3">
      <c r="A47" s="169"/>
      <c r="B47" s="170" t="s">
        <v>227</v>
      </c>
      <c r="C47" s="171"/>
      <c r="D47" s="172"/>
      <c r="E47" s="176"/>
      <c r="F47" s="200"/>
    </row>
    <row r="48" spans="1:6" s="16" customFormat="1" x14ac:dyDescent="0.25">
      <c r="A48" s="115" t="s">
        <v>47</v>
      </c>
      <c r="B48" s="151" t="s">
        <v>221</v>
      </c>
      <c r="C48" s="151"/>
      <c r="D48" s="163">
        <f>D49+D50+D51</f>
        <v>235</v>
      </c>
      <c r="E48" s="173"/>
      <c r="F48" s="197" t="e">
        <f>F49+F50+F51</f>
        <v>#DIV/0!</v>
      </c>
    </row>
    <row r="49" spans="1:6" x14ac:dyDescent="0.25">
      <c r="A49" s="116" t="s">
        <v>156</v>
      </c>
      <c r="B49" s="150" t="s">
        <v>78</v>
      </c>
      <c r="C49" s="140" t="s">
        <v>65</v>
      </c>
      <c r="D49" s="140">
        <v>20</v>
      </c>
      <c r="E49" s="174" t="e">
        <f>F49/$D49</f>
        <v>#DIV/0!</v>
      </c>
      <c r="F49" s="188" t="e">
        <f>'Форма 4.2'!AA13/1.18</f>
        <v>#DIV/0!</v>
      </c>
    </row>
    <row r="50" spans="1:6" x14ac:dyDescent="0.25">
      <c r="A50" s="116" t="s">
        <v>157</v>
      </c>
      <c r="B50" s="143" t="s">
        <v>111</v>
      </c>
      <c r="C50" s="140" t="s">
        <v>65</v>
      </c>
      <c r="D50" s="140">
        <v>55</v>
      </c>
      <c r="E50" s="174" t="e">
        <f>F50/$D50</f>
        <v>#DIV/0!</v>
      </c>
      <c r="F50" s="188" t="e">
        <f>'Форма 4.2'!AA14/1.18</f>
        <v>#DIV/0!</v>
      </c>
    </row>
    <row r="51" spans="1:6" s="65" customFormat="1" x14ac:dyDescent="0.25">
      <c r="A51" s="116" t="s">
        <v>158</v>
      </c>
      <c r="B51" s="143" t="s">
        <v>131</v>
      </c>
      <c r="C51" s="140" t="s">
        <v>65</v>
      </c>
      <c r="D51" s="140">
        <v>160</v>
      </c>
      <c r="E51" s="174" t="e">
        <f>F51/$D51</f>
        <v>#DIV/0!</v>
      </c>
      <c r="F51" s="188" t="e">
        <f>'Форма 4.2'!AA15/1.18</f>
        <v>#DIV/0!</v>
      </c>
    </row>
    <row r="52" spans="1:6" s="65" customFormat="1" x14ac:dyDescent="0.25">
      <c r="A52" s="116"/>
      <c r="B52" s="143" t="s">
        <v>25</v>
      </c>
      <c r="C52" s="140" t="s">
        <v>26</v>
      </c>
      <c r="D52" s="140">
        <v>3.5</v>
      </c>
      <c r="E52" s="174"/>
      <c r="F52" s="188"/>
    </row>
    <row r="53" spans="1:6" s="65" customFormat="1" x14ac:dyDescent="0.25">
      <c r="A53" s="116"/>
      <c r="B53" s="143" t="s">
        <v>122</v>
      </c>
      <c r="C53" s="140" t="s">
        <v>26</v>
      </c>
      <c r="D53" s="140">
        <v>9.7650000000000006</v>
      </c>
      <c r="E53" s="174"/>
      <c r="F53" s="188"/>
    </row>
    <row r="54" spans="1:6" s="65" customFormat="1" x14ac:dyDescent="0.25">
      <c r="A54" s="116"/>
      <c r="B54" s="143" t="s">
        <v>118</v>
      </c>
      <c r="C54" s="140"/>
      <c r="D54" s="140"/>
      <c r="E54" s="174"/>
      <c r="F54" s="188"/>
    </row>
    <row r="55" spans="1:6" s="65" customFormat="1" x14ac:dyDescent="0.25">
      <c r="A55" s="116"/>
      <c r="B55" s="143" t="s">
        <v>29</v>
      </c>
      <c r="C55" s="140" t="s">
        <v>26</v>
      </c>
      <c r="D55" s="140">
        <v>8</v>
      </c>
      <c r="E55" s="174"/>
      <c r="F55" s="188"/>
    </row>
    <row r="56" spans="1:6" s="65" customFormat="1" x14ac:dyDescent="0.25">
      <c r="A56" s="116"/>
      <c r="B56" s="143" t="s">
        <v>102</v>
      </c>
      <c r="C56" s="140" t="s">
        <v>26</v>
      </c>
      <c r="D56" s="140">
        <v>2</v>
      </c>
      <c r="E56" s="174"/>
      <c r="F56" s="188"/>
    </row>
    <row r="57" spans="1:6" s="65" customFormat="1" x14ac:dyDescent="0.25">
      <c r="A57" s="116"/>
      <c r="B57" s="143" t="s">
        <v>103</v>
      </c>
      <c r="C57" s="140" t="s">
        <v>26</v>
      </c>
      <c r="D57" s="140">
        <v>2.5</v>
      </c>
      <c r="E57" s="174"/>
      <c r="F57" s="188"/>
    </row>
    <row r="58" spans="1:6" s="65" customFormat="1" x14ac:dyDescent="0.25">
      <c r="A58" s="116"/>
      <c r="B58" s="143" t="s">
        <v>104</v>
      </c>
      <c r="C58" s="140"/>
      <c r="D58" s="140"/>
      <c r="E58" s="174"/>
      <c r="F58" s="188"/>
    </row>
    <row r="59" spans="1:6" s="65" customFormat="1" x14ac:dyDescent="0.25">
      <c r="A59" s="116"/>
      <c r="B59" s="143" t="s">
        <v>31</v>
      </c>
      <c r="C59" s="140" t="s">
        <v>26</v>
      </c>
      <c r="D59" s="204">
        <v>1.5</v>
      </c>
      <c r="E59" s="174"/>
      <c r="F59" s="188"/>
    </row>
    <row r="60" spans="1:6" s="65" customFormat="1" ht="15" customHeight="1" x14ac:dyDescent="0.25">
      <c r="A60" s="116"/>
      <c r="B60" s="143" t="s">
        <v>201</v>
      </c>
      <c r="C60" s="140"/>
      <c r="D60" s="140"/>
      <c r="E60" s="174"/>
      <c r="F60" s="188"/>
    </row>
    <row r="61" spans="1:6" s="65" customFormat="1" ht="15" customHeight="1" x14ac:dyDescent="0.25">
      <c r="A61" s="116"/>
      <c r="B61" s="143" t="s">
        <v>32</v>
      </c>
      <c r="C61" s="140"/>
      <c r="D61" s="140"/>
      <c r="E61" s="174"/>
      <c r="F61" s="188"/>
    </row>
    <row r="62" spans="1:6" s="65" customFormat="1" x14ac:dyDescent="0.25">
      <c r="A62" s="116"/>
      <c r="B62" s="143" t="s">
        <v>44</v>
      </c>
      <c r="C62" s="140"/>
      <c r="D62" s="140"/>
      <c r="E62" s="174"/>
      <c r="F62" s="188"/>
    </row>
    <row r="63" spans="1:6" s="65" customFormat="1" ht="16.5" thickBot="1" x14ac:dyDescent="0.3">
      <c r="A63" s="144"/>
      <c r="B63" s="145" t="s">
        <v>227</v>
      </c>
      <c r="C63" s="146"/>
      <c r="D63" s="146"/>
      <c r="E63" s="177"/>
      <c r="F63" s="189"/>
    </row>
    <row r="64" spans="1:6" s="113" customFormat="1" x14ac:dyDescent="0.25">
      <c r="A64" s="142" t="s">
        <v>48</v>
      </c>
      <c r="B64" s="161" t="s">
        <v>222</v>
      </c>
      <c r="C64" s="164"/>
      <c r="D64" s="165">
        <f>D65+D66+D67</f>
        <v>660</v>
      </c>
      <c r="E64" s="178"/>
      <c r="F64" s="190" t="e">
        <f t="shared" ref="F64" si="1">F65+F66+F67</f>
        <v>#DIV/0!</v>
      </c>
    </row>
    <row r="65" spans="1:6" x14ac:dyDescent="0.25">
      <c r="A65" s="116" t="s">
        <v>159</v>
      </c>
      <c r="B65" s="150" t="s">
        <v>78</v>
      </c>
      <c r="C65" s="140" t="s">
        <v>65</v>
      </c>
      <c r="D65" s="61">
        <v>320</v>
      </c>
      <c r="E65" s="174" t="e">
        <f>F65/$D65</f>
        <v>#DIV/0!</v>
      </c>
      <c r="F65" s="188" t="e">
        <f>'Форма 4.3'!AA12/1.18</f>
        <v>#DIV/0!</v>
      </c>
    </row>
    <row r="66" spans="1:6" x14ac:dyDescent="0.25">
      <c r="A66" s="116" t="s">
        <v>160</v>
      </c>
      <c r="B66" s="143" t="s">
        <v>111</v>
      </c>
      <c r="C66" s="140" t="s">
        <v>65</v>
      </c>
      <c r="D66" s="49">
        <v>27</v>
      </c>
      <c r="E66" s="174" t="e">
        <f>F66/$D66</f>
        <v>#DIV/0!</v>
      </c>
      <c r="F66" s="188" t="e">
        <f>'Форма 4.3'!AA13/1.18</f>
        <v>#DIV/0!</v>
      </c>
    </row>
    <row r="67" spans="1:6" x14ac:dyDescent="0.25">
      <c r="A67" s="116" t="s">
        <v>161</v>
      </c>
      <c r="B67" s="143" t="s">
        <v>131</v>
      </c>
      <c r="C67" s="140" t="s">
        <v>65</v>
      </c>
      <c r="D67" s="49">
        <v>313</v>
      </c>
      <c r="E67" s="174" t="e">
        <f>F67/$D67</f>
        <v>#DIV/0!</v>
      </c>
      <c r="F67" s="188" t="e">
        <f>'Форма 4.3'!AA14/1.18</f>
        <v>#DIV/0!</v>
      </c>
    </row>
    <row r="68" spans="1:6" x14ac:dyDescent="0.25">
      <c r="A68" s="116"/>
      <c r="B68" s="143" t="s">
        <v>25</v>
      </c>
      <c r="C68" s="140" t="s">
        <v>26</v>
      </c>
      <c r="D68" s="202">
        <v>3.5</v>
      </c>
      <c r="E68" s="174"/>
      <c r="F68" s="188"/>
    </row>
    <row r="69" spans="1:6" x14ac:dyDescent="0.25">
      <c r="A69" s="116"/>
      <c r="B69" s="143" t="s">
        <v>122</v>
      </c>
      <c r="C69" s="140" t="s">
        <v>26</v>
      </c>
      <c r="D69" s="203">
        <v>9.7650000000000006</v>
      </c>
      <c r="E69" s="174"/>
      <c r="F69" s="188"/>
    </row>
    <row r="70" spans="1:6" x14ac:dyDescent="0.25">
      <c r="A70" s="116"/>
      <c r="B70" s="143" t="s">
        <v>118</v>
      </c>
      <c r="C70" s="140"/>
      <c r="D70" s="49"/>
      <c r="E70" s="174"/>
      <c r="F70" s="188"/>
    </row>
    <row r="71" spans="1:6" x14ac:dyDescent="0.25">
      <c r="A71" s="116"/>
      <c r="B71" s="143" t="s">
        <v>29</v>
      </c>
      <c r="C71" s="140" t="s">
        <v>26</v>
      </c>
      <c r="D71" s="49">
        <v>8</v>
      </c>
      <c r="E71" s="174"/>
      <c r="F71" s="188"/>
    </row>
    <row r="72" spans="1:6" x14ac:dyDescent="0.25">
      <c r="A72" s="116"/>
      <c r="B72" s="143" t="s">
        <v>102</v>
      </c>
      <c r="C72" s="140" t="s">
        <v>26</v>
      </c>
      <c r="D72" s="49">
        <v>2</v>
      </c>
      <c r="E72" s="174"/>
      <c r="F72" s="188"/>
    </row>
    <row r="73" spans="1:6" x14ac:dyDescent="0.25">
      <c r="A73" s="116"/>
      <c r="B73" s="143" t="s">
        <v>103</v>
      </c>
      <c r="C73" s="140" t="s">
        <v>26</v>
      </c>
      <c r="D73" s="202">
        <v>2.5</v>
      </c>
      <c r="E73" s="174"/>
      <c r="F73" s="188"/>
    </row>
    <row r="74" spans="1:6" x14ac:dyDescent="0.25">
      <c r="A74" s="116"/>
      <c r="B74" s="143" t="s">
        <v>104</v>
      </c>
      <c r="C74" s="140"/>
      <c r="D74" s="49"/>
      <c r="E74" s="174"/>
      <c r="F74" s="188"/>
    </row>
    <row r="75" spans="1:6" x14ac:dyDescent="0.25">
      <c r="A75" s="116"/>
      <c r="B75" s="143" t="s">
        <v>31</v>
      </c>
      <c r="C75" s="140" t="s">
        <v>26</v>
      </c>
      <c r="D75" s="202">
        <v>1.5</v>
      </c>
      <c r="E75" s="174"/>
      <c r="F75" s="188"/>
    </row>
    <row r="76" spans="1:6" x14ac:dyDescent="0.25">
      <c r="A76" s="116"/>
      <c r="B76" s="152" t="s">
        <v>201</v>
      </c>
      <c r="C76" s="140"/>
      <c r="D76" s="49"/>
      <c r="E76" s="174"/>
      <c r="F76" s="188"/>
    </row>
    <row r="77" spans="1:6" x14ac:dyDescent="0.25">
      <c r="A77" s="116"/>
      <c r="B77" s="152" t="s">
        <v>32</v>
      </c>
      <c r="C77" s="140"/>
      <c r="D77" s="49"/>
      <c r="E77" s="174"/>
      <c r="F77" s="188"/>
    </row>
    <row r="78" spans="1:6" x14ac:dyDescent="0.25">
      <c r="A78" s="116"/>
      <c r="B78" s="152" t="s">
        <v>44</v>
      </c>
      <c r="C78" s="140"/>
      <c r="D78" s="49"/>
      <c r="E78" s="174"/>
      <c r="F78" s="188"/>
    </row>
    <row r="79" spans="1:6" ht="16.5" thickBot="1" x14ac:dyDescent="0.3">
      <c r="A79" s="144"/>
      <c r="B79" s="153" t="s">
        <v>227</v>
      </c>
      <c r="C79" s="146"/>
      <c r="D79" s="147"/>
      <c r="E79" s="177"/>
      <c r="F79" s="189"/>
    </row>
    <row r="80" spans="1:6" x14ac:dyDescent="0.25">
      <c r="A80" s="142" t="s">
        <v>49</v>
      </c>
      <c r="B80" s="161" t="s">
        <v>223</v>
      </c>
      <c r="C80" s="161"/>
      <c r="D80" s="162">
        <f>D81+D82+D83</f>
        <v>48</v>
      </c>
      <c r="E80" s="179"/>
      <c r="F80" s="187" t="e">
        <f t="shared" ref="F80" si="2">F81+F82+F83</f>
        <v>#DIV/0!</v>
      </c>
    </row>
    <row r="81" spans="1:6" x14ac:dyDescent="0.25">
      <c r="A81" s="116" t="s">
        <v>162</v>
      </c>
      <c r="B81" s="150" t="s">
        <v>78</v>
      </c>
      <c r="C81" s="140" t="s">
        <v>65</v>
      </c>
      <c r="D81" s="49">
        <v>6</v>
      </c>
      <c r="E81" s="174" t="e">
        <f>F81/$D81</f>
        <v>#DIV/0!</v>
      </c>
      <c r="F81" s="188" t="e">
        <f>'Форма 4.4'!AA12/1.18</f>
        <v>#DIV/0!</v>
      </c>
    </row>
    <row r="82" spans="1:6" x14ac:dyDescent="0.25">
      <c r="A82" s="116" t="s">
        <v>163</v>
      </c>
      <c r="B82" s="143" t="s">
        <v>111</v>
      </c>
      <c r="C82" s="140" t="s">
        <v>65</v>
      </c>
      <c r="D82" s="49">
        <v>12</v>
      </c>
      <c r="E82" s="174" t="e">
        <f>F82/$D82</f>
        <v>#DIV/0!</v>
      </c>
      <c r="F82" s="188" t="e">
        <f>'Форма 4.4'!AA13/1.18</f>
        <v>#DIV/0!</v>
      </c>
    </row>
    <row r="83" spans="1:6" x14ac:dyDescent="0.25">
      <c r="A83" s="116" t="s">
        <v>164</v>
      </c>
      <c r="B83" s="143" t="s">
        <v>131</v>
      </c>
      <c r="C83" s="140" t="s">
        <v>65</v>
      </c>
      <c r="D83" s="49">
        <v>30</v>
      </c>
      <c r="E83" s="174" t="e">
        <f>F83/$D83</f>
        <v>#DIV/0!</v>
      </c>
      <c r="F83" s="188" t="e">
        <f>'Форма 4.4'!AA14/1.18</f>
        <v>#DIV/0!</v>
      </c>
    </row>
    <row r="84" spans="1:6" x14ac:dyDescent="0.25">
      <c r="A84" s="116"/>
      <c r="B84" s="143" t="s">
        <v>25</v>
      </c>
      <c r="C84" s="140" t="s">
        <v>26</v>
      </c>
      <c r="D84" s="202">
        <v>3.5</v>
      </c>
      <c r="E84" s="174"/>
      <c r="F84" s="188"/>
    </row>
    <row r="85" spans="1:6" x14ac:dyDescent="0.25">
      <c r="A85" s="116"/>
      <c r="B85" s="143" t="s">
        <v>122</v>
      </c>
      <c r="C85" s="140" t="s">
        <v>26</v>
      </c>
      <c r="D85" s="203">
        <v>9.7650000000000006</v>
      </c>
      <c r="E85" s="174"/>
      <c r="F85" s="188"/>
    </row>
    <row r="86" spans="1:6" x14ac:dyDescent="0.25">
      <c r="A86" s="116"/>
      <c r="B86" s="143" t="s">
        <v>118</v>
      </c>
      <c r="C86" s="140"/>
      <c r="D86" s="49"/>
      <c r="E86" s="174"/>
      <c r="F86" s="188"/>
    </row>
    <row r="87" spans="1:6" x14ac:dyDescent="0.25">
      <c r="A87" s="116"/>
      <c r="B87" s="143" t="s">
        <v>29</v>
      </c>
      <c r="C87" s="140" t="s">
        <v>26</v>
      </c>
      <c r="D87" s="49">
        <v>8</v>
      </c>
      <c r="E87" s="174"/>
      <c r="F87" s="188"/>
    </row>
    <row r="88" spans="1:6" x14ac:dyDescent="0.25">
      <c r="A88" s="116"/>
      <c r="B88" s="143" t="s">
        <v>102</v>
      </c>
      <c r="C88" s="140" t="s">
        <v>26</v>
      </c>
      <c r="D88" s="49">
        <v>2</v>
      </c>
      <c r="E88" s="174"/>
      <c r="F88" s="188"/>
    </row>
    <row r="89" spans="1:6" x14ac:dyDescent="0.25">
      <c r="A89" s="116"/>
      <c r="B89" s="143" t="s">
        <v>103</v>
      </c>
      <c r="C89" s="140" t="s">
        <v>26</v>
      </c>
      <c r="D89" s="202">
        <v>2.5</v>
      </c>
      <c r="E89" s="174"/>
      <c r="F89" s="188"/>
    </row>
    <row r="90" spans="1:6" x14ac:dyDescent="0.25">
      <c r="A90" s="116"/>
      <c r="B90" s="143" t="s">
        <v>104</v>
      </c>
      <c r="C90" s="140"/>
      <c r="D90" s="49"/>
      <c r="E90" s="174"/>
      <c r="F90" s="188"/>
    </row>
    <row r="91" spans="1:6" x14ac:dyDescent="0.25">
      <c r="A91" s="116"/>
      <c r="B91" s="143" t="s">
        <v>31</v>
      </c>
      <c r="C91" s="140" t="s">
        <v>26</v>
      </c>
      <c r="D91" s="202">
        <v>1.5</v>
      </c>
      <c r="E91" s="174"/>
      <c r="F91" s="188"/>
    </row>
    <row r="92" spans="1:6" x14ac:dyDescent="0.25">
      <c r="A92" s="116"/>
      <c r="B92" s="152" t="s">
        <v>201</v>
      </c>
      <c r="C92" s="140"/>
      <c r="D92" s="49"/>
      <c r="E92" s="174"/>
      <c r="F92" s="188"/>
    </row>
    <row r="93" spans="1:6" x14ac:dyDescent="0.25">
      <c r="A93" s="116"/>
      <c r="B93" s="152" t="s">
        <v>32</v>
      </c>
      <c r="C93" s="140"/>
      <c r="D93" s="49"/>
      <c r="E93" s="174"/>
      <c r="F93" s="188"/>
    </row>
    <row r="94" spans="1:6" x14ac:dyDescent="0.25">
      <c r="A94" s="116"/>
      <c r="B94" s="152" t="s">
        <v>44</v>
      </c>
      <c r="C94" s="140"/>
      <c r="D94" s="49"/>
      <c r="E94" s="174"/>
      <c r="F94" s="188"/>
    </row>
    <row r="95" spans="1:6" ht="16.5" thickBot="1" x14ac:dyDescent="0.3">
      <c r="A95" s="144"/>
      <c r="B95" s="153" t="s">
        <v>227</v>
      </c>
      <c r="C95" s="146"/>
      <c r="D95" s="147"/>
      <c r="E95" s="177"/>
      <c r="F95" s="189"/>
    </row>
    <row r="96" spans="1:6" x14ac:dyDescent="0.25">
      <c r="A96" s="142" t="s">
        <v>50</v>
      </c>
      <c r="B96" s="161" t="s">
        <v>224</v>
      </c>
      <c r="C96" s="161"/>
      <c r="D96" s="162">
        <f>D97+D98+D99</f>
        <v>68</v>
      </c>
      <c r="E96" s="179"/>
      <c r="F96" s="187" t="e">
        <f>F97+F98+F99</f>
        <v>#DIV/0!</v>
      </c>
    </row>
    <row r="97" spans="1:6" x14ac:dyDescent="0.25">
      <c r="A97" s="116" t="s">
        <v>165</v>
      </c>
      <c r="B97" s="150" t="s">
        <v>78</v>
      </c>
      <c r="C97" s="140" t="s">
        <v>65</v>
      </c>
      <c r="D97" s="49">
        <v>16</v>
      </c>
      <c r="E97" s="174" t="e">
        <f>F97/$D97</f>
        <v>#DIV/0!</v>
      </c>
      <c r="F97" s="188" t="e">
        <f>'Форма 4.5'!AA12/1.18</f>
        <v>#DIV/0!</v>
      </c>
    </row>
    <row r="98" spans="1:6" x14ac:dyDescent="0.25">
      <c r="A98" s="116" t="s">
        <v>166</v>
      </c>
      <c r="B98" s="143" t="s">
        <v>111</v>
      </c>
      <c r="C98" s="140" t="s">
        <v>65</v>
      </c>
      <c r="D98" s="49">
        <v>12</v>
      </c>
      <c r="E98" s="174" t="e">
        <f>F98/$D98</f>
        <v>#DIV/0!</v>
      </c>
      <c r="F98" s="188" t="e">
        <f>'Форма 4.5'!AA13/1.18</f>
        <v>#DIV/0!</v>
      </c>
    </row>
    <row r="99" spans="1:6" x14ac:dyDescent="0.25">
      <c r="A99" s="116" t="s">
        <v>167</v>
      </c>
      <c r="B99" s="143" t="s">
        <v>131</v>
      </c>
      <c r="C99" s="140" t="s">
        <v>65</v>
      </c>
      <c r="D99" s="49">
        <v>40</v>
      </c>
      <c r="E99" s="174" t="e">
        <f>F99/$D99</f>
        <v>#DIV/0!</v>
      </c>
      <c r="F99" s="188" t="e">
        <f>'Форма 4.5'!AA14/1.18</f>
        <v>#DIV/0!</v>
      </c>
    </row>
    <row r="100" spans="1:6" x14ac:dyDescent="0.25">
      <c r="A100" s="116"/>
      <c r="B100" s="143" t="s">
        <v>25</v>
      </c>
      <c r="C100" s="140" t="s">
        <v>26</v>
      </c>
      <c r="D100" s="202">
        <v>3.5</v>
      </c>
      <c r="E100" s="174"/>
      <c r="F100" s="188"/>
    </row>
    <row r="101" spans="1:6" x14ac:dyDescent="0.25">
      <c r="A101" s="116"/>
      <c r="B101" s="143" t="s">
        <v>122</v>
      </c>
      <c r="C101" s="140" t="s">
        <v>26</v>
      </c>
      <c r="D101" s="203">
        <v>9.7650000000000006</v>
      </c>
      <c r="E101" s="174"/>
      <c r="F101" s="188"/>
    </row>
    <row r="102" spans="1:6" x14ac:dyDescent="0.25">
      <c r="A102" s="116"/>
      <c r="B102" s="143" t="s">
        <v>118</v>
      </c>
      <c r="C102" s="140"/>
      <c r="D102" s="49"/>
      <c r="E102" s="174"/>
      <c r="F102" s="188"/>
    </row>
    <row r="103" spans="1:6" x14ac:dyDescent="0.25">
      <c r="A103" s="116"/>
      <c r="B103" s="143" t="s">
        <v>29</v>
      </c>
      <c r="C103" s="140" t="s">
        <v>26</v>
      </c>
      <c r="D103" s="49">
        <v>8</v>
      </c>
      <c r="E103" s="174"/>
      <c r="F103" s="188"/>
    </row>
    <row r="104" spans="1:6" x14ac:dyDescent="0.25">
      <c r="A104" s="116"/>
      <c r="B104" s="143" t="s">
        <v>102</v>
      </c>
      <c r="C104" s="140" t="s">
        <v>26</v>
      </c>
      <c r="D104" s="49">
        <v>2</v>
      </c>
      <c r="E104" s="174"/>
      <c r="F104" s="188"/>
    </row>
    <row r="105" spans="1:6" x14ac:dyDescent="0.25">
      <c r="A105" s="116"/>
      <c r="B105" s="143" t="s">
        <v>103</v>
      </c>
      <c r="C105" s="140" t="s">
        <v>26</v>
      </c>
      <c r="D105" s="202">
        <v>2.5</v>
      </c>
      <c r="E105" s="174"/>
      <c r="F105" s="188"/>
    </row>
    <row r="106" spans="1:6" x14ac:dyDescent="0.25">
      <c r="A106" s="116"/>
      <c r="B106" s="143" t="s">
        <v>104</v>
      </c>
      <c r="C106" s="140"/>
      <c r="D106" s="49"/>
      <c r="E106" s="174"/>
      <c r="F106" s="188"/>
    </row>
    <row r="107" spans="1:6" x14ac:dyDescent="0.25">
      <c r="A107" s="116"/>
      <c r="B107" s="143" t="s">
        <v>31</v>
      </c>
      <c r="C107" s="140" t="s">
        <v>26</v>
      </c>
      <c r="D107" s="202">
        <v>1.5</v>
      </c>
      <c r="E107" s="174"/>
      <c r="F107" s="188"/>
    </row>
    <row r="108" spans="1:6" x14ac:dyDescent="0.25">
      <c r="A108" s="116"/>
      <c r="B108" s="152" t="s">
        <v>201</v>
      </c>
      <c r="C108" s="140"/>
      <c r="D108" s="49"/>
      <c r="E108" s="174"/>
      <c r="F108" s="188"/>
    </row>
    <row r="109" spans="1:6" x14ac:dyDescent="0.25">
      <c r="A109" s="116"/>
      <c r="B109" s="152" t="s">
        <v>32</v>
      </c>
      <c r="C109" s="140"/>
      <c r="D109" s="49"/>
      <c r="E109" s="174"/>
      <c r="F109" s="188"/>
    </row>
    <row r="110" spans="1:6" x14ac:dyDescent="0.25">
      <c r="A110" s="116"/>
      <c r="B110" s="152" t="s">
        <v>44</v>
      </c>
      <c r="C110" s="140"/>
      <c r="D110" s="49"/>
      <c r="E110" s="174"/>
      <c r="F110" s="188"/>
    </row>
    <row r="111" spans="1:6" ht="16.5" thickBot="1" x14ac:dyDescent="0.3">
      <c r="A111" s="117"/>
      <c r="B111" s="154" t="s">
        <v>227</v>
      </c>
      <c r="C111" s="148"/>
      <c r="D111" s="149"/>
      <c r="E111" s="180"/>
      <c r="F111" s="191"/>
    </row>
    <row r="112" spans="1:6" ht="17.100000000000001" customHeight="1" x14ac:dyDescent="0.25">
      <c r="A112" s="115" t="s">
        <v>51</v>
      </c>
      <c r="B112" s="151" t="s">
        <v>225</v>
      </c>
      <c r="C112" s="151"/>
      <c r="D112" s="114">
        <f>D113+D114+D115</f>
        <v>175</v>
      </c>
      <c r="E112" s="181"/>
      <c r="F112" s="197" t="e">
        <f>F113+F114+F115</f>
        <v>#DIV/0!</v>
      </c>
    </row>
    <row r="113" spans="1:6" ht="17.100000000000001" customHeight="1" x14ac:dyDescent="0.25">
      <c r="A113" s="116" t="s">
        <v>168</v>
      </c>
      <c r="B113" s="150" t="s">
        <v>169</v>
      </c>
      <c r="C113" s="140" t="s">
        <v>65</v>
      </c>
      <c r="D113" s="49">
        <v>37</v>
      </c>
      <c r="E113" s="182" t="e">
        <f>F113/$D113</f>
        <v>#DIV/0!</v>
      </c>
      <c r="F113" s="196" t="e">
        <f>'Форма 4.6'!AA12/1.18</f>
        <v>#DIV/0!</v>
      </c>
    </row>
    <row r="114" spans="1:6" ht="17.100000000000001" customHeight="1" x14ac:dyDescent="0.25">
      <c r="A114" s="116" t="s">
        <v>170</v>
      </c>
      <c r="B114" s="143" t="s">
        <v>171</v>
      </c>
      <c r="C114" s="140" t="s">
        <v>65</v>
      </c>
      <c r="D114" s="49">
        <v>5</v>
      </c>
      <c r="E114" s="182" t="e">
        <f>F114/$D114</f>
        <v>#DIV/0!</v>
      </c>
      <c r="F114" s="196" t="e">
        <f>'Форма 4.6'!AA13/1.18</f>
        <v>#DIV/0!</v>
      </c>
    </row>
    <row r="115" spans="1:6" ht="17.100000000000001" customHeight="1" x14ac:dyDescent="0.25">
      <c r="A115" s="116" t="s">
        <v>172</v>
      </c>
      <c r="B115" s="150" t="s">
        <v>173</v>
      </c>
      <c r="C115" s="140" t="s">
        <v>65</v>
      </c>
      <c r="D115" s="49">
        <v>133</v>
      </c>
      <c r="E115" s="182" t="e">
        <f>F115/$D115</f>
        <v>#DIV/0!</v>
      </c>
      <c r="F115" s="196" t="e">
        <f>'Форма 4.6'!AA14/1.18</f>
        <v>#DIV/0!</v>
      </c>
    </row>
    <row r="116" spans="1:6" ht="17.100000000000001" customHeight="1" x14ac:dyDescent="0.25">
      <c r="A116" s="116"/>
      <c r="B116" s="150" t="s">
        <v>25</v>
      </c>
      <c r="C116" s="140" t="s">
        <v>26</v>
      </c>
      <c r="D116" s="202">
        <v>3.5</v>
      </c>
      <c r="E116" s="182"/>
      <c r="F116" s="196"/>
    </row>
    <row r="117" spans="1:6" ht="17.100000000000001" customHeight="1" x14ac:dyDescent="0.25">
      <c r="A117" s="116"/>
      <c r="B117" s="150" t="s">
        <v>122</v>
      </c>
      <c r="C117" s="140" t="s">
        <v>26</v>
      </c>
      <c r="D117" s="203">
        <v>9.7650000000000006</v>
      </c>
      <c r="E117" s="182"/>
      <c r="F117" s="196"/>
    </row>
    <row r="118" spans="1:6" ht="17.100000000000001" customHeight="1" x14ac:dyDescent="0.25">
      <c r="A118" s="116"/>
      <c r="B118" s="150" t="s">
        <v>118</v>
      </c>
      <c r="C118" s="140"/>
      <c r="D118" s="49"/>
      <c r="E118" s="182"/>
      <c r="F118" s="196"/>
    </row>
    <row r="119" spans="1:6" ht="17.100000000000001" customHeight="1" x14ac:dyDescent="0.25">
      <c r="A119" s="116"/>
      <c r="B119" s="150" t="s">
        <v>29</v>
      </c>
      <c r="C119" s="140" t="s">
        <v>26</v>
      </c>
      <c r="D119" s="49">
        <v>8</v>
      </c>
      <c r="E119" s="182"/>
      <c r="F119" s="196"/>
    </row>
    <row r="120" spans="1:6" ht="17.100000000000001" customHeight="1" x14ac:dyDescent="0.25">
      <c r="A120" s="116"/>
      <c r="B120" s="150" t="s">
        <v>102</v>
      </c>
      <c r="C120" s="140" t="s">
        <v>26</v>
      </c>
      <c r="D120" s="49">
        <v>2</v>
      </c>
      <c r="E120" s="182"/>
      <c r="F120" s="196"/>
    </row>
    <row r="121" spans="1:6" ht="17.100000000000001" customHeight="1" x14ac:dyDescent="0.25">
      <c r="A121" s="116"/>
      <c r="B121" s="150" t="s">
        <v>103</v>
      </c>
      <c r="C121" s="140" t="s">
        <v>26</v>
      </c>
      <c r="D121" s="202">
        <v>2.5</v>
      </c>
      <c r="E121" s="182"/>
      <c r="F121" s="196"/>
    </row>
    <row r="122" spans="1:6" ht="17.100000000000001" customHeight="1" x14ac:dyDescent="0.25">
      <c r="A122" s="116"/>
      <c r="B122" s="150" t="s">
        <v>104</v>
      </c>
      <c r="C122" s="140"/>
      <c r="D122" s="49"/>
      <c r="E122" s="182"/>
      <c r="F122" s="196"/>
    </row>
    <row r="123" spans="1:6" ht="17.100000000000001" customHeight="1" x14ac:dyDescent="0.25">
      <c r="A123" s="116"/>
      <c r="B123" s="150" t="s">
        <v>31</v>
      </c>
      <c r="C123" s="140" t="s">
        <v>26</v>
      </c>
      <c r="D123" s="202">
        <v>1.5</v>
      </c>
      <c r="E123" s="182"/>
      <c r="F123" s="196"/>
    </row>
    <row r="124" spans="1:6" ht="17.100000000000001" customHeight="1" x14ac:dyDescent="0.25">
      <c r="A124" s="116"/>
      <c r="B124" s="159" t="s">
        <v>201</v>
      </c>
      <c r="C124" s="140"/>
      <c r="D124" s="49"/>
      <c r="E124" s="182"/>
      <c r="F124" s="196"/>
    </row>
    <row r="125" spans="1:6" ht="17.100000000000001" customHeight="1" x14ac:dyDescent="0.25">
      <c r="A125" s="116"/>
      <c r="B125" s="159" t="s">
        <v>32</v>
      </c>
      <c r="C125" s="140"/>
      <c r="D125" s="49"/>
      <c r="E125" s="182"/>
      <c r="F125" s="196"/>
    </row>
    <row r="126" spans="1:6" ht="17.100000000000001" customHeight="1" x14ac:dyDescent="0.25">
      <c r="A126" s="116"/>
      <c r="B126" s="159" t="s">
        <v>44</v>
      </c>
      <c r="C126" s="140"/>
      <c r="D126" s="49"/>
      <c r="E126" s="182"/>
      <c r="F126" s="196"/>
    </row>
    <row r="127" spans="1:6" ht="17.100000000000001" customHeight="1" thickBot="1" x14ac:dyDescent="0.3">
      <c r="A127" s="144"/>
      <c r="B127" s="160" t="s">
        <v>227</v>
      </c>
      <c r="C127" s="146"/>
      <c r="D127" s="147"/>
      <c r="E127" s="183"/>
      <c r="F127" s="192"/>
    </row>
    <row r="128" spans="1:6" ht="17.100000000000001" customHeight="1" x14ac:dyDescent="0.25">
      <c r="A128" s="155"/>
      <c r="B128" s="156" t="s">
        <v>30</v>
      </c>
      <c r="C128" s="157"/>
      <c r="D128" s="158">
        <f>D112+D96+D80+D64+D48+D10</f>
        <v>7586</v>
      </c>
      <c r="E128" s="184"/>
      <c r="F128" s="193" t="e">
        <f t="shared" ref="F128" si="3">F112+F96+F80+F64+F48+F10</f>
        <v>#DIV/0!</v>
      </c>
    </row>
    <row r="129" spans="1:7" ht="17.100000000000001" customHeight="1" x14ac:dyDescent="0.25">
      <c r="A129" s="118"/>
      <c r="B129" s="119" t="s">
        <v>44</v>
      </c>
      <c r="C129" s="120"/>
      <c r="D129" s="120"/>
      <c r="E129" s="185"/>
      <c r="F129" s="194" t="e">
        <f>F128*18%</f>
        <v>#DIV/0!</v>
      </c>
    </row>
    <row r="130" spans="1:7" ht="17.100000000000001" customHeight="1" thickBot="1" x14ac:dyDescent="0.3">
      <c r="A130" s="121"/>
      <c r="B130" s="122" t="s">
        <v>45</v>
      </c>
      <c r="C130" s="123"/>
      <c r="D130" s="123"/>
      <c r="E130" s="186"/>
      <c r="F130" s="195" t="e">
        <f>F129+F128</f>
        <v>#DIV/0!</v>
      </c>
    </row>
    <row r="131" spans="1:7" x14ac:dyDescent="0.25">
      <c r="A131" s="46"/>
      <c r="B131" s="46"/>
      <c r="C131" s="46"/>
      <c r="D131" s="46"/>
    </row>
    <row r="132" spans="1:7" ht="36" customHeight="1" x14ac:dyDescent="0.25">
      <c r="A132" s="226" t="s">
        <v>174</v>
      </c>
      <c r="B132" s="226"/>
      <c r="C132" s="226"/>
      <c r="D132" s="226"/>
      <c r="E132" s="226"/>
      <c r="F132" s="226"/>
    </row>
    <row r="133" spans="1:7" s="133" customFormat="1" ht="73.5" customHeight="1" x14ac:dyDescent="0.25">
      <c r="A133" s="225" t="s">
        <v>215</v>
      </c>
      <c r="B133" s="225"/>
      <c r="C133" s="225"/>
      <c r="D133" s="225"/>
      <c r="E133" s="225"/>
      <c r="F133" s="225"/>
    </row>
    <row r="134" spans="1:7" s="47" customFormat="1" ht="17.100000000000001" customHeight="1" x14ac:dyDescent="0.3">
      <c r="A134" s="124"/>
      <c r="B134" s="125"/>
      <c r="C134" s="125"/>
      <c r="D134" s="126"/>
      <c r="E134" s="125"/>
      <c r="F134" s="125"/>
    </row>
    <row r="135" spans="1:7" s="47" customFormat="1" ht="17.100000000000001" customHeight="1" x14ac:dyDescent="0.3">
      <c r="A135" s="216" t="s">
        <v>226</v>
      </c>
      <c r="B135" s="216"/>
      <c r="C135" s="216"/>
      <c r="D135" s="126"/>
      <c r="E135" s="125"/>
      <c r="F135" s="125"/>
    </row>
    <row r="136" spans="1:7" s="47" customFormat="1" ht="19.5" customHeight="1" x14ac:dyDescent="0.3">
      <c r="A136" s="71" t="s">
        <v>219</v>
      </c>
      <c r="B136" s="125"/>
      <c r="C136" s="125"/>
      <c r="D136" s="125"/>
      <c r="E136" s="125"/>
      <c r="F136" s="125"/>
    </row>
    <row r="137" spans="1:7" s="47" customFormat="1" ht="19.5" x14ac:dyDescent="0.3">
      <c r="A137" s="71"/>
      <c r="G137" s="66"/>
    </row>
    <row r="138" spans="1:7" s="47" customFormat="1" ht="19.5" x14ac:dyDescent="0.3">
      <c r="A138" s="71"/>
    </row>
    <row r="139" spans="1:7" x14ac:dyDescent="0.25">
      <c r="A139" s="137"/>
      <c r="B139" s="137"/>
      <c r="C139" s="137"/>
      <c r="D139" s="137"/>
    </row>
    <row r="140" spans="1:7" x14ac:dyDescent="0.25">
      <c r="A140" s="138"/>
    </row>
  </sheetData>
  <mergeCells count="12">
    <mergeCell ref="C1:F1"/>
    <mergeCell ref="E6:E8"/>
    <mergeCell ref="F6:F8"/>
    <mergeCell ref="A135:C135"/>
    <mergeCell ref="A3:F3"/>
    <mergeCell ref="A4:F4"/>
    <mergeCell ref="A6:A8"/>
    <mergeCell ref="B6:B8"/>
    <mergeCell ref="C6:C8"/>
    <mergeCell ref="D6:D8"/>
    <mergeCell ref="A133:F133"/>
    <mergeCell ref="A132:F132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showGridLines="0" zoomScaleNormal="100" zoomScaleSheetLayoutView="100" workbookViewId="0">
      <pane ySplit="7" topLeftCell="A44" activePane="bottomLeft" state="frozen"/>
      <selection pane="bottomLeft" activeCell="H55" sqref="H55"/>
    </sheetView>
  </sheetViews>
  <sheetFormatPr defaultColWidth="8.85546875" defaultRowHeight="15.75" x14ac:dyDescent="0.25"/>
  <cols>
    <col min="1" max="1" width="4.85546875" style="16" customWidth="1"/>
    <col min="2" max="2" width="13.28515625" style="16" customWidth="1"/>
    <col min="3" max="3" width="34" style="16" customWidth="1"/>
    <col min="4" max="4" width="7.42578125" style="16" customWidth="1"/>
    <col min="5" max="5" width="11.5703125" style="16" customWidth="1"/>
    <col min="6" max="6" width="15" style="16" customWidth="1"/>
    <col min="7" max="7" width="13.140625" style="16" customWidth="1"/>
    <col min="8" max="8" width="14.7109375" style="16" customWidth="1"/>
    <col min="9" max="9" width="13.28515625" style="16" customWidth="1"/>
    <col min="10" max="10" width="1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2.5703125" style="16" customWidth="1"/>
    <col min="15" max="16" width="14" style="16" customWidth="1"/>
    <col min="17" max="29" width="15.7109375" style="16" customWidth="1"/>
    <col min="30" max="30" width="16.85546875" style="16" bestFit="1" customWidth="1"/>
    <col min="31" max="16384" width="8.85546875" style="16"/>
  </cols>
  <sheetData>
    <row r="1" spans="1:30" ht="25.5" x14ac:dyDescent="0.25">
      <c r="C1" s="228" t="s">
        <v>217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128"/>
      <c r="S1" s="2"/>
      <c r="T1" s="2"/>
      <c r="U1" s="2"/>
      <c r="V1" s="2"/>
      <c r="W1" s="2"/>
      <c r="X1" s="2"/>
      <c r="Y1" s="2"/>
      <c r="Z1" s="3"/>
      <c r="AA1" s="3"/>
      <c r="AB1" s="3"/>
      <c r="AC1" s="136" t="s">
        <v>232</v>
      </c>
    </row>
    <row r="2" spans="1:30" s="68" customFormat="1" ht="24.95" customHeight="1" x14ac:dyDescent="0.2">
      <c r="C2" s="48"/>
      <c r="D2" s="48"/>
      <c r="E2" s="48"/>
      <c r="F2" s="69" t="s">
        <v>52</v>
      </c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</row>
    <row r="3" spans="1:30" s="78" customFormat="1" ht="20.100000000000001" customHeight="1" x14ac:dyDescent="0.2">
      <c r="A3" s="232" t="s">
        <v>0</v>
      </c>
      <c r="B3" s="232" t="s">
        <v>1</v>
      </c>
      <c r="C3" s="230" t="s">
        <v>2</v>
      </c>
      <c r="D3" s="230" t="s">
        <v>3</v>
      </c>
      <c r="E3" s="230" t="s">
        <v>4</v>
      </c>
      <c r="F3" s="229" t="s">
        <v>175</v>
      </c>
      <c r="G3" s="229"/>
      <c r="H3" s="229"/>
      <c r="I3" s="229"/>
      <c r="J3" s="229"/>
      <c r="K3" s="229"/>
      <c r="L3" s="229"/>
      <c r="M3" s="229"/>
      <c r="N3" s="247" t="s">
        <v>6</v>
      </c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9"/>
    </row>
    <row r="4" spans="1:30" s="78" customFormat="1" ht="20.100000000000001" customHeight="1" x14ac:dyDescent="0.2">
      <c r="A4" s="232"/>
      <c r="B4" s="232"/>
      <c r="C4" s="230"/>
      <c r="D4" s="230"/>
      <c r="E4" s="230"/>
      <c r="F4" s="230" t="s">
        <v>7</v>
      </c>
      <c r="G4" s="229" t="s">
        <v>8</v>
      </c>
      <c r="H4" s="229"/>
      <c r="I4" s="229"/>
      <c r="J4" s="229"/>
      <c r="K4" s="229"/>
      <c r="L4" s="229"/>
      <c r="M4" s="229"/>
      <c r="N4" s="230" t="s">
        <v>9</v>
      </c>
      <c r="O4" s="229" t="s">
        <v>8</v>
      </c>
      <c r="P4" s="229"/>
      <c r="Q4" s="231" t="s">
        <v>10</v>
      </c>
      <c r="R4" s="231" t="s">
        <v>55</v>
      </c>
      <c r="S4" s="231" t="s">
        <v>11</v>
      </c>
      <c r="T4" s="231" t="s">
        <v>56</v>
      </c>
      <c r="U4" s="231" t="s">
        <v>57</v>
      </c>
      <c r="V4" s="237" t="s">
        <v>58</v>
      </c>
      <c r="W4" s="231" t="s">
        <v>12</v>
      </c>
      <c r="X4" s="231" t="s">
        <v>13</v>
      </c>
      <c r="Y4" s="231" t="s">
        <v>14</v>
      </c>
      <c r="Z4" s="243" t="s">
        <v>119</v>
      </c>
      <c r="AA4" s="243" t="s">
        <v>197</v>
      </c>
      <c r="AB4" s="244" t="s">
        <v>120</v>
      </c>
      <c r="AC4" s="243" t="s">
        <v>121</v>
      </c>
    </row>
    <row r="5" spans="1:30" s="26" customFormat="1" ht="37.5" customHeight="1" x14ac:dyDescent="0.25">
      <c r="A5" s="232"/>
      <c r="B5" s="232"/>
      <c r="C5" s="230"/>
      <c r="D5" s="230"/>
      <c r="E5" s="230"/>
      <c r="F5" s="230"/>
      <c r="G5" s="230" t="s">
        <v>15</v>
      </c>
      <c r="H5" s="230" t="s">
        <v>16</v>
      </c>
      <c r="I5" s="230" t="s">
        <v>17</v>
      </c>
      <c r="J5" s="230" t="s">
        <v>18</v>
      </c>
      <c r="K5" s="230" t="s">
        <v>19</v>
      </c>
      <c r="L5" s="230" t="s">
        <v>20</v>
      </c>
      <c r="M5" s="230" t="s">
        <v>14</v>
      </c>
      <c r="N5" s="230"/>
      <c r="O5" s="131" t="s">
        <v>21</v>
      </c>
      <c r="P5" s="131" t="s">
        <v>22</v>
      </c>
      <c r="Q5" s="231"/>
      <c r="R5" s="231"/>
      <c r="S5" s="231"/>
      <c r="T5" s="231"/>
      <c r="U5" s="231"/>
      <c r="V5" s="238"/>
      <c r="W5" s="231"/>
      <c r="X5" s="231"/>
      <c r="Y5" s="231"/>
      <c r="Z5" s="243"/>
      <c r="AA5" s="243"/>
      <c r="AB5" s="245"/>
      <c r="AC5" s="243"/>
    </row>
    <row r="6" spans="1:30" s="26" customFormat="1" ht="70.5" customHeight="1" x14ac:dyDescent="0.25">
      <c r="A6" s="232"/>
      <c r="B6" s="232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4" t="s">
        <v>23</v>
      </c>
      <c r="P6" s="4" t="s">
        <v>24</v>
      </c>
      <c r="Q6" s="231"/>
      <c r="R6" s="231"/>
      <c r="S6" s="231"/>
      <c r="T6" s="231"/>
      <c r="U6" s="231"/>
      <c r="V6" s="239"/>
      <c r="W6" s="231"/>
      <c r="X6" s="231"/>
      <c r="Y6" s="231"/>
      <c r="Z6" s="243"/>
      <c r="AA6" s="243"/>
      <c r="AB6" s="246"/>
      <c r="AC6" s="243"/>
    </row>
    <row r="7" spans="1:30" s="79" customFormat="1" x14ac:dyDescent="0.25">
      <c r="A7" s="5">
        <v>1</v>
      </c>
      <c r="B7" s="5">
        <v>2</v>
      </c>
      <c r="C7" s="6">
        <v>3</v>
      </c>
      <c r="D7" s="5">
        <v>4</v>
      </c>
      <c r="E7" s="5">
        <v>5</v>
      </c>
      <c r="F7" s="6">
        <v>6</v>
      </c>
      <c r="G7" s="5">
        <v>7</v>
      </c>
      <c r="H7" s="5">
        <v>8</v>
      </c>
      <c r="I7" s="6">
        <v>9</v>
      </c>
      <c r="J7" s="5">
        <v>10</v>
      </c>
      <c r="K7" s="5">
        <v>11</v>
      </c>
      <c r="L7" s="6">
        <v>12</v>
      </c>
      <c r="M7" s="5">
        <v>13</v>
      </c>
      <c r="N7" s="5">
        <v>14</v>
      </c>
      <c r="O7" s="5">
        <v>15</v>
      </c>
      <c r="P7" s="6">
        <v>16</v>
      </c>
      <c r="Q7" s="5">
        <v>17</v>
      </c>
      <c r="R7" s="5">
        <v>18</v>
      </c>
      <c r="S7" s="5">
        <v>19</v>
      </c>
      <c r="T7" s="6">
        <v>20</v>
      </c>
      <c r="U7" s="5">
        <v>21</v>
      </c>
      <c r="V7" s="5">
        <v>22</v>
      </c>
      <c r="W7" s="5">
        <v>23</v>
      </c>
      <c r="X7" s="6">
        <v>24</v>
      </c>
      <c r="Y7" s="5">
        <v>25</v>
      </c>
      <c r="Z7" s="5">
        <v>26</v>
      </c>
      <c r="AA7" s="6">
        <v>27</v>
      </c>
      <c r="AB7" s="5">
        <v>28</v>
      </c>
      <c r="AC7" s="5">
        <v>29</v>
      </c>
    </row>
    <row r="8" spans="1:30" ht="78.75" customHeight="1" x14ac:dyDescent="0.25">
      <c r="A8" s="10">
        <v>1</v>
      </c>
      <c r="B8" s="10"/>
      <c r="C8" s="7" t="s">
        <v>54</v>
      </c>
      <c r="D8" s="8" t="s">
        <v>53</v>
      </c>
      <c r="E8" s="4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53"/>
      <c r="S8" s="9"/>
      <c r="T8" s="53"/>
      <c r="U8" s="9"/>
      <c r="V8" s="53"/>
      <c r="W8" s="9"/>
      <c r="X8" s="9"/>
      <c r="Y8" s="9"/>
      <c r="Z8" s="9"/>
      <c r="AA8" s="9"/>
      <c r="AB8" s="9"/>
      <c r="AC8" s="59"/>
    </row>
    <row r="9" spans="1:30" ht="17.100000000000001" customHeight="1" x14ac:dyDescent="0.25">
      <c r="A9" s="10"/>
      <c r="B9" s="10" t="s">
        <v>59</v>
      </c>
      <c r="C9" s="7" t="s">
        <v>151</v>
      </c>
      <c r="D9" s="8" t="s">
        <v>53</v>
      </c>
      <c r="E9" s="29">
        <v>50</v>
      </c>
      <c r="F9" s="9">
        <f t="shared" ref="F9:F33" si="0">G9+H9+I9+K9+L9+M9</f>
        <v>887870</v>
      </c>
      <c r="G9" s="9">
        <v>733673</v>
      </c>
      <c r="H9" s="9">
        <v>17956</v>
      </c>
      <c r="I9" s="9">
        <v>89259</v>
      </c>
      <c r="J9" s="9">
        <v>5140</v>
      </c>
      <c r="K9" s="9">
        <v>28726</v>
      </c>
      <c r="L9" s="9">
        <v>14780</v>
      </c>
      <c r="M9" s="9">
        <v>3476</v>
      </c>
      <c r="N9" s="9">
        <f t="shared" ref="N9:N33" si="1">ROUND(G9*МАТ,0)</f>
        <v>0</v>
      </c>
      <c r="O9" s="9">
        <f>ROUND(441456*МАТ,0)</f>
        <v>0</v>
      </c>
      <c r="P9" s="9">
        <f>N9-O9</f>
        <v>0</v>
      </c>
      <c r="Q9" s="9">
        <f t="shared" ref="Q9:Q33" si="2">ROUND(H9*ОЗП,0)</f>
        <v>0</v>
      </c>
      <c r="R9" s="53">
        <v>1756.51</v>
      </c>
      <c r="S9" s="9">
        <f t="shared" ref="S9:S33" si="3">ROUND(I9*ЭММ,0)</f>
        <v>0</v>
      </c>
      <c r="T9" s="53">
        <v>761.72</v>
      </c>
      <c r="U9" s="9">
        <f t="shared" ref="U9:U33" si="4">ROUND(J9*ЭММ,0)</f>
        <v>0</v>
      </c>
      <c r="V9" s="53">
        <v>362.57</v>
      </c>
      <c r="W9" s="9">
        <f t="shared" ref="W9:W33" si="5">ROUND(K9*ОЗП*0.85,0)</f>
        <v>0</v>
      </c>
      <c r="X9" s="9">
        <f t="shared" ref="X9:X33" si="6">ROUND(L9*ОЗП*0.8,0)</f>
        <v>0</v>
      </c>
      <c r="Y9" s="9">
        <f t="shared" ref="Y9:Y33" si="7">ROUND(M9*ТР,0)</f>
        <v>0</v>
      </c>
      <c r="Z9" s="9">
        <f>N9+Q9+W9+X9+Y9+S9-O9</f>
        <v>0</v>
      </c>
      <c r="AA9" s="9" t="e">
        <f t="shared" ref="AA9:AA33" si="8">ROUND(Z9/$Z$34*$Z$49,0)</f>
        <v>#DIV/0!</v>
      </c>
      <c r="AB9" s="9">
        <f>Z9+O9</f>
        <v>0</v>
      </c>
      <c r="AC9" s="9" t="e">
        <f t="shared" ref="AC9:AC33" si="9">AB9/$AB$34*$AB$49</f>
        <v>#DIV/0!</v>
      </c>
      <c r="AD9" s="64"/>
    </row>
    <row r="10" spans="1:30" ht="17.100000000000001" customHeight="1" x14ac:dyDescent="0.25">
      <c r="A10" s="10"/>
      <c r="B10" s="10" t="s">
        <v>95</v>
      </c>
      <c r="C10" s="7" t="s">
        <v>152</v>
      </c>
      <c r="D10" s="8" t="s">
        <v>53</v>
      </c>
      <c r="E10" s="29">
        <v>50</v>
      </c>
      <c r="F10" s="9">
        <f t="shared" si="0"/>
        <v>1169086</v>
      </c>
      <c r="G10" s="9">
        <v>994173</v>
      </c>
      <c r="H10" s="9">
        <v>27276</v>
      </c>
      <c r="I10" s="9">
        <v>82616</v>
      </c>
      <c r="J10" s="9">
        <v>4933</v>
      </c>
      <c r="K10" s="9">
        <v>39830</v>
      </c>
      <c r="L10" s="9">
        <v>20558</v>
      </c>
      <c r="M10" s="9">
        <v>4633</v>
      </c>
      <c r="N10" s="9">
        <f t="shared" si="1"/>
        <v>0</v>
      </c>
      <c r="O10" s="9">
        <f>ROUND(582505*МАТ,0)</f>
        <v>0</v>
      </c>
      <c r="P10" s="9">
        <f t="shared" ref="P10:P18" si="10">N10-O10</f>
        <v>0</v>
      </c>
      <c r="Q10" s="9">
        <f t="shared" si="2"/>
        <v>0</v>
      </c>
      <c r="R10" s="53">
        <v>2678.7</v>
      </c>
      <c r="S10" s="9">
        <f t="shared" si="3"/>
        <v>0</v>
      </c>
      <c r="T10" s="53">
        <v>596.49</v>
      </c>
      <c r="U10" s="9">
        <f t="shared" si="4"/>
        <v>0</v>
      </c>
      <c r="V10" s="53">
        <v>305.01</v>
      </c>
      <c r="W10" s="9">
        <f t="shared" si="5"/>
        <v>0</v>
      </c>
      <c r="X10" s="9">
        <f t="shared" si="6"/>
        <v>0</v>
      </c>
      <c r="Y10" s="9">
        <f t="shared" si="7"/>
        <v>0</v>
      </c>
      <c r="Z10" s="9">
        <f t="shared" ref="Z10:Z13" si="11">N10+Q10+W10+X10+Y10+S10-O10</f>
        <v>0</v>
      </c>
      <c r="AA10" s="9" t="e">
        <f t="shared" si="8"/>
        <v>#DIV/0!</v>
      </c>
      <c r="AB10" s="9">
        <f t="shared" ref="AB10:AB33" si="12">Z10+O10</f>
        <v>0</v>
      </c>
      <c r="AC10" s="9" t="e">
        <f t="shared" si="9"/>
        <v>#DIV/0!</v>
      </c>
    </row>
    <row r="11" spans="1:30" ht="17.100000000000001" customHeight="1" x14ac:dyDescent="0.25">
      <c r="A11" s="10"/>
      <c r="B11" s="10" t="s">
        <v>96</v>
      </c>
      <c r="C11" s="7" t="s">
        <v>153</v>
      </c>
      <c r="D11" s="8" t="s">
        <v>53</v>
      </c>
      <c r="E11" s="29">
        <v>50</v>
      </c>
      <c r="F11" s="9">
        <f t="shared" si="0"/>
        <v>1545874</v>
      </c>
      <c r="G11" s="9">
        <v>1289843</v>
      </c>
      <c r="H11" s="9">
        <v>29580</v>
      </c>
      <c r="I11" s="9">
        <v>149089</v>
      </c>
      <c r="J11" s="9">
        <v>8631</v>
      </c>
      <c r="K11" s="9">
        <v>47481</v>
      </c>
      <c r="L11" s="9">
        <v>24087</v>
      </c>
      <c r="M11" s="9">
        <v>5794</v>
      </c>
      <c r="N11" s="9">
        <f t="shared" si="1"/>
        <v>0</v>
      </c>
      <c r="O11" s="9">
        <f>ROUND(723555*МАТ,0)</f>
        <v>0</v>
      </c>
      <c r="P11" s="9">
        <f t="shared" si="10"/>
        <v>0</v>
      </c>
      <c r="Q11" s="9">
        <f t="shared" si="2"/>
        <v>0</v>
      </c>
      <c r="R11" s="53">
        <v>2888.62</v>
      </c>
      <c r="S11" s="9">
        <f t="shared" si="3"/>
        <v>0</v>
      </c>
      <c r="T11" s="53">
        <v>1279.3900000000001</v>
      </c>
      <c r="U11" s="9">
        <f t="shared" si="4"/>
        <v>0</v>
      </c>
      <c r="V11" s="53">
        <v>610.49</v>
      </c>
      <c r="W11" s="9">
        <f t="shared" si="5"/>
        <v>0</v>
      </c>
      <c r="X11" s="9">
        <f t="shared" si="6"/>
        <v>0</v>
      </c>
      <c r="Y11" s="9">
        <f t="shared" si="7"/>
        <v>0</v>
      </c>
      <c r="Z11" s="9">
        <f t="shared" si="11"/>
        <v>0</v>
      </c>
      <c r="AA11" s="9" t="e">
        <f t="shared" si="8"/>
        <v>#DIV/0!</v>
      </c>
      <c r="AB11" s="9">
        <f t="shared" si="12"/>
        <v>0</v>
      </c>
      <c r="AC11" s="9" t="e">
        <f t="shared" si="9"/>
        <v>#DIV/0!</v>
      </c>
    </row>
    <row r="12" spans="1:30" ht="17.100000000000001" customHeight="1" x14ac:dyDescent="0.25">
      <c r="A12" s="10"/>
      <c r="B12" s="10" t="s">
        <v>97</v>
      </c>
      <c r="C12" s="7" t="s">
        <v>154</v>
      </c>
      <c r="D12" s="8" t="s">
        <v>53</v>
      </c>
      <c r="E12" s="29">
        <v>50</v>
      </c>
      <c r="F12" s="9">
        <f t="shared" si="0"/>
        <v>1532155</v>
      </c>
      <c r="G12" s="9">
        <v>1213848</v>
      </c>
      <c r="H12" s="9">
        <v>36264</v>
      </c>
      <c r="I12" s="9">
        <v>186710</v>
      </c>
      <c r="J12" s="9">
        <v>11031</v>
      </c>
      <c r="K12" s="9">
        <v>58797</v>
      </c>
      <c r="L12" s="9">
        <v>29582</v>
      </c>
      <c r="M12" s="9">
        <v>6954</v>
      </c>
      <c r="N12" s="9">
        <f t="shared" si="1"/>
        <v>0</v>
      </c>
      <c r="O12" s="9">
        <f>ROUND(864605*МАТ,0)</f>
        <v>0</v>
      </c>
      <c r="P12" s="9">
        <f t="shared" si="10"/>
        <v>0</v>
      </c>
      <c r="Q12" s="9">
        <f t="shared" si="2"/>
        <v>0</v>
      </c>
      <c r="R12" s="53">
        <v>3533.66</v>
      </c>
      <c r="S12" s="9">
        <f t="shared" si="3"/>
        <v>0</v>
      </c>
      <c r="T12" s="53">
        <v>1575.98</v>
      </c>
      <c r="U12" s="9">
        <f t="shared" si="4"/>
        <v>0</v>
      </c>
      <c r="V12" s="53">
        <v>777.98</v>
      </c>
      <c r="W12" s="9">
        <f t="shared" si="5"/>
        <v>0</v>
      </c>
      <c r="X12" s="9">
        <f t="shared" si="6"/>
        <v>0</v>
      </c>
      <c r="Y12" s="9">
        <f t="shared" si="7"/>
        <v>0</v>
      </c>
      <c r="Z12" s="9">
        <f t="shared" si="11"/>
        <v>0</v>
      </c>
      <c r="AA12" s="9" t="e">
        <f t="shared" si="8"/>
        <v>#DIV/0!</v>
      </c>
      <c r="AB12" s="9">
        <f t="shared" si="12"/>
        <v>0</v>
      </c>
      <c r="AC12" s="9" t="e">
        <f t="shared" si="9"/>
        <v>#DIV/0!</v>
      </c>
    </row>
    <row r="13" spans="1:30" ht="17.100000000000001" customHeight="1" x14ac:dyDescent="0.25">
      <c r="A13" s="10"/>
      <c r="B13" s="10" t="s">
        <v>98</v>
      </c>
      <c r="C13" s="7" t="s">
        <v>155</v>
      </c>
      <c r="D13" s="8" t="s">
        <v>53</v>
      </c>
      <c r="E13" s="29">
        <v>30</v>
      </c>
      <c r="F13" s="9">
        <f t="shared" si="0"/>
        <v>1074719</v>
      </c>
      <c r="G13" s="9">
        <v>850858</v>
      </c>
      <c r="H13" s="9">
        <v>25402</v>
      </c>
      <c r="I13" s="9">
        <v>131568</v>
      </c>
      <c r="J13" s="9">
        <v>7799</v>
      </c>
      <c r="K13" s="9">
        <v>41297</v>
      </c>
      <c r="L13" s="9">
        <v>20728</v>
      </c>
      <c r="M13" s="9">
        <v>4866</v>
      </c>
      <c r="N13" s="9">
        <f t="shared" si="1"/>
        <v>0</v>
      </c>
      <c r="O13" s="9">
        <f>ROUND(603393*МАТ,0)</f>
        <v>0</v>
      </c>
      <c r="P13" s="9">
        <f t="shared" si="10"/>
        <v>0</v>
      </c>
      <c r="Q13" s="9">
        <f t="shared" si="2"/>
        <v>0</v>
      </c>
      <c r="R13" s="53">
        <v>2474.11</v>
      </c>
      <c r="S13" s="9">
        <f t="shared" si="3"/>
        <v>0</v>
      </c>
      <c r="T13" s="53">
        <v>1106</v>
      </c>
      <c r="U13" s="9">
        <f t="shared" si="4"/>
        <v>0</v>
      </c>
      <c r="V13" s="53">
        <v>549.71</v>
      </c>
      <c r="W13" s="9">
        <f t="shared" si="5"/>
        <v>0</v>
      </c>
      <c r="X13" s="9">
        <f t="shared" si="6"/>
        <v>0</v>
      </c>
      <c r="Y13" s="9">
        <f t="shared" si="7"/>
        <v>0</v>
      </c>
      <c r="Z13" s="9">
        <f t="shared" si="11"/>
        <v>0</v>
      </c>
      <c r="AA13" s="9" t="e">
        <f t="shared" si="8"/>
        <v>#DIV/0!</v>
      </c>
      <c r="AB13" s="9">
        <f t="shared" si="12"/>
        <v>0</v>
      </c>
      <c r="AC13" s="9" t="e">
        <f t="shared" si="9"/>
        <v>#DIV/0!</v>
      </c>
    </row>
    <row r="14" spans="1:30" ht="17.100000000000001" customHeight="1" x14ac:dyDescent="0.25">
      <c r="A14" s="10"/>
      <c r="B14" s="10" t="s">
        <v>176</v>
      </c>
      <c r="C14" s="56" t="s">
        <v>66</v>
      </c>
      <c r="D14" s="8" t="s">
        <v>53</v>
      </c>
      <c r="E14" s="29">
        <v>50</v>
      </c>
      <c r="F14" s="9">
        <f t="shared" si="0"/>
        <v>650637</v>
      </c>
      <c r="G14" s="9">
        <v>526045</v>
      </c>
      <c r="H14" s="9">
        <v>13716</v>
      </c>
      <c r="I14" s="9">
        <v>74487</v>
      </c>
      <c r="J14" s="9">
        <v>4361</v>
      </c>
      <c r="K14" s="9">
        <v>22491</v>
      </c>
      <c r="L14" s="9">
        <v>11652</v>
      </c>
      <c r="M14" s="9">
        <v>2246</v>
      </c>
      <c r="N14" s="9">
        <f t="shared" si="1"/>
        <v>0</v>
      </c>
      <c r="O14" s="9">
        <f>ROUND(291284*МАТ,0)</f>
        <v>0</v>
      </c>
      <c r="P14" s="9">
        <f t="shared" si="10"/>
        <v>0</v>
      </c>
      <c r="Q14" s="9">
        <f t="shared" si="2"/>
        <v>0</v>
      </c>
      <c r="R14" s="53">
        <v>1334.12</v>
      </c>
      <c r="S14" s="9">
        <f t="shared" si="3"/>
        <v>0</v>
      </c>
      <c r="T14" s="53">
        <v>625.91999999999996</v>
      </c>
      <c r="U14" s="9">
        <f t="shared" si="4"/>
        <v>0</v>
      </c>
      <c r="V14" s="53">
        <v>307</v>
      </c>
      <c r="W14" s="9">
        <f t="shared" si="5"/>
        <v>0</v>
      </c>
      <c r="X14" s="9">
        <f t="shared" si="6"/>
        <v>0</v>
      </c>
      <c r="Y14" s="9">
        <f t="shared" si="7"/>
        <v>0</v>
      </c>
      <c r="Z14" s="9">
        <f t="shared" ref="Z14:Z18" si="13">N14+Q14+W14+X14+Y14+S14-O14</f>
        <v>0</v>
      </c>
      <c r="AA14" s="9" t="e">
        <f t="shared" si="8"/>
        <v>#DIV/0!</v>
      </c>
      <c r="AB14" s="9">
        <f t="shared" si="12"/>
        <v>0</v>
      </c>
      <c r="AC14" s="9" t="e">
        <f t="shared" si="9"/>
        <v>#DIV/0!</v>
      </c>
    </row>
    <row r="15" spans="1:30" ht="17.100000000000001" customHeight="1" x14ac:dyDescent="0.25">
      <c r="A15" s="10"/>
      <c r="B15" s="10" t="s">
        <v>177</v>
      </c>
      <c r="C15" s="56" t="s">
        <v>67</v>
      </c>
      <c r="D15" s="8" t="s">
        <v>53</v>
      </c>
      <c r="E15" s="29">
        <v>50</v>
      </c>
      <c r="F15" s="9">
        <f t="shared" si="0"/>
        <v>893851</v>
      </c>
      <c r="G15" s="9">
        <v>724563</v>
      </c>
      <c r="H15" s="9">
        <v>18391</v>
      </c>
      <c r="I15" s="9">
        <v>101827</v>
      </c>
      <c r="J15" s="9">
        <v>6036</v>
      </c>
      <c r="K15" s="9">
        <v>30439</v>
      </c>
      <c r="L15" s="9">
        <v>15636</v>
      </c>
      <c r="M15" s="9">
        <v>2995</v>
      </c>
      <c r="N15" s="9">
        <f t="shared" si="1"/>
        <v>0</v>
      </c>
      <c r="O15" s="9">
        <f>ROUND(384170*МАТ,0)</f>
        <v>0</v>
      </c>
      <c r="P15" s="9">
        <f t="shared" si="10"/>
        <v>0</v>
      </c>
      <c r="Q15" s="9">
        <f t="shared" si="2"/>
        <v>0</v>
      </c>
      <c r="R15" s="53">
        <v>1785.77</v>
      </c>
      <c r="S15" s="9">
        <f t="shared" si="3"/>
        <v>0</v>
      </c>
      <c r="T15" s="53">
        <v>843.88</v>
      </c>
      <c r="U15" s="9">
        <f t="shared" si="4"/>
        <v>0</v>
      </c>
      <c r="V15" s="53">
        <v>423.99</v>
      </c>
      <c r="W15" s="9">
        <f t="shared" si="5"/>
        <v>0</v>
      </c>
      <c r="X15" s="9">
        <f t="shared" si="6"/>
        <v>0</v>
      </c>
      <c r="Y15" s="9">
        <f t="shared" si="7"/>
        <v>0</v>
      </c>
      <c r="Z15" s="9">
        <f t="shared" si="13"/>
        <v>0</v>
      </c>
      <c r="AA15" s="9" t="e">
        <f t="shared" si="8"/>
        <v>#DIV/0!</v>
      </c>
      <c r="AB15" s="9">
        <f t="shared" si="12"/>
        <v>0</v>
      </c>
      <c r="AC15" s="9" t="e">
        <f t="shared" si="9"/>
        <v>#DIV/0!</v>
      </c>
    </row>
    <row r="16" spans="1:30" ht="17.100000000000001" customHeight="1" x14ac:dyDescent="0.25">
      <c r="A16" s="10"/>
      <c r="B16" s="10" t="s">
        <v>178</v>
      </c>
      <c r="C16" s="56" t="s">
        <v>68</v>
      </c>
      <c r="D16" s="8" t="s">
        <v>53</v>
      </c>
      <c r="E16" s="29">
        <v>50</v>
      </c>
      <c r="F16" s="9">
        <f t="shared" si="0"/>
        <v>1141826</v>
      </c>
      <c r="G16" s="9">
        <v>933216</v>
      </c>
      <c r="H16" s="9">
        <v>22777</v>
      </c>
      <c r="I16" s="9">
        <v>125435</v>
      </c>
      <c r="J16" s="9">
        <v>7412</v>
      </c>
      <c r="K16" s="9">
        <v>37503</v>
      </c>
      <c r="L16" s="9">
        <v>19151</v>
      </c>
      <c r="M16" s="9">
        <v>3744</v>
      </c>
      <c r="N16" s="9">
        <f t="shared" si="1"/>
        <v>0</v>
      </c>
      <c r="O16" s="9">
        <f>ROUND(477057*МАТ,0)</f>
        <v>0</v>
      </c>
      <c r="P16" s="9">
        <f t="shared" si="10"/>
        <v>0</v>
      </c>
      <c r="Q16" s="9">
        <f t="shared" si="2"/>
        <v>0</v>
      </c>
      <c r="R16" s="53">
        <v>2210.59</v>
      </c>
      <c r="S16" s="9">
        <f t="shared" si="3"/>
        <v>0</v>
      </c>
      <c r="T16" s="53">
        <v>1058.8599999999999</v>
      </c>
      <c r="U16" s="9">
        <f t="shared" si="4"/>
        <v>0</v>
      </c>
      <c r="V16" s="53">
        <v>522.46</v>
      </c>
      <c r="W16" s="9">
        <f t="shared" si="5"/>
        <v>0</v>
      </c>
      <c r="X16" s="9">
        <f t="shared" si="6"/>
        <v>0</v>
      </c>
      <c r="Y16" s="9">
        <f t="shared" si="7"/>
        <v>0</v>
      </c>
      <c r="Z16" s="9">
        <f t="shared" si="13"/>
        <v>0</v>
      </c>
      <c r="AA16" s="9" t="e">
        <f t="shared" si="8"/>
        <v>#DIV/0!</v>
      </c>
      <c r="AB16" s="9">
        <f t="shared" si="12"/>
        <v>0</v>
      </c>
      <c r="AC16" s="9" t="e">
        <f t="shared" si="9"/>
        <v>#DIV/0!</v>
      </c>
    </row>
    <row r="17" spans="1:29" ht="17.100000000000001" customHeight="1" x14ac:dyDescent="0.25">
      <c r="A17" s="10"/>
      <c r="B17" s="10" t="s">
        <v>179</v>
      </c>
      <c r="C17" s="56" t="s">
        <v>69</v>
      </c>
      <c r="D17" s="8" t="s">
        <v>53</v>
      </c>
      <c r="E17" s="29">
        <v>50</v>
      </c>
      <c r="F17" s="9">
        <f t="shared" si="0"/>
        <v>1129911</v>
      </c>
      <c r="G17" s="9">
        <v>868334</v>
      </c>
      <c r="H17" s="9">
        <v>28157</v>
      </c>
      <c r="I17" s="9">
        <v>158342</v>
      </c>
      <c r="J17" s="9">
        <v>9568</v>
      </c>
      <c r="K17" s="9">
        <v>46879</v>
      </c>
      <c r="L17" s="9">
        <v>23706</v>
      </c>
      <c r="M17" s="9">
        <v>4493</v>
      </c>
      <c r="N17" s="9">
        <f t="shared" si="1"/>
        <v>0</v>
      </c>
      <c r="O17" s="9">
        <f>ROUND(569943*МАТ,0)</f>
        <v>0</v>
      </c>
      <c r="P17" s="9">
        <f t="shared" si="10"/>
        <v>0</v>
      </c>
      <c r="Q17" s="9">
        <f t="shared" si="2"/>
        <v>0</v>
      </c>
      <c r="R17" s="53">
        <v>2725.84</v>
      </c>
      <c r="S17" s="9">
        <f t="shared" si="3"/>
        <v>0</v>
      </c>
      <c r="T17" s="53">
        <v>1312.79</v>
      </c>
      <c r="U17" s="9">
        <f t="shared" si="4"/>
        <v>0</v>
      </c>
      <c r="V17" s="53">
        <v>672.33</v>
      </c>
      <c r="W17" s="9">
        <f t="shared" si="5"/>
        <v>0</v>
      </c>
      <c r="X17" s="9">
        <f t="shared" si="6"/>
        <v>0</v>
      </c>
      <c r="Y17" s="9">
        <f t="shared" si="7"/>
        <v>0</v>
      </c>
      <c r="Z17" s="9">
        <f t="shared" si="13"/>
        <v>0</v>
      </c>
      <c r="AA17" s="9" t="e">
        <f t="shared" si="8"/>
        <v>#DIV/0!</v>
      </c>
      <c r="AB17" s="9">
        <f t="shared" si="12"/>
        <v>0</v>
      </c>
      <c r="AC17" s="9" t="e">
        <f t="shared" si="9"/>
        <v>#DIV/0!</v>
      </c>
    </row>
    <row r="18" spans="1:29" ht="17.100000000000001" customHeight="1" x14ac:dyDescent="0.25">
      <c r="A18" s="10"/>
      <c r="B18" s="10" t="s">
        <v>180</v>
      </c>
      <c r="C18" s="56" t="s">
        <v>70</v>
      </c>
      <c r="D18" s="8" t="s">
        <v>53</v>
      </c>
      <c r="E18" s="29">
        <v>30</v>
      </c>
      <c r="F18" s="9">
        <f t="shared" si="0"/>
        <v>793712</v>
      </c>
      <c r="G18" s="9">
        <v>609476</v>
      </c>
      <c r="H18" s="9">
        <v>19756</v>
      </c>
      <c r="I18" s="9">
        <v>111719</v>
      </c>
      <c r="J18" s="9">
        <v>6774</v>
      </c>
      <c r="K18" s="9">
        <v>32980</v>
      </c>
      <c r="L18" s="9">
        <v>16637</v>
      </c>
      <c r="M18" s="9">
        <v>3144</v>
      </c>
      <c r="N18" s="9">
        <f t="shared" si="1"/>
        <v>0</v>
      </c>
      <c r="O18" s="9">
        <f>ROUND(397698*МАТ,0)</f>
        <v>0</v>
      </c>
      <c r="P18" s="9">
        <f t="shared" si="10"/>
        <v>0</v>
      </c>
      <c r="Q18" s="9">
        <f t="shared" si="2"/>
        <v>0</v>
      </c>
      <c r="R18" s="53">
        <v>1911.53</v>
      </c>
      <c r="S18" s="9">
        <f t="shared" si="3"/>
        <v>0</v>
      </c>
      <c r="T18" s="53">
        <v>922.54</v>
      </c>
      <c r="U18" s="9">
        <f t="shared" si="4"/>
        <v>0</v>
      </c>
      <c r="V18" s="53">
        <v>475.76</v>
      </c>
      <c r="W18" s="9">
        <f t="shared" si="5"/>
        <v>0</v>
      </c>
      <c r="X18" s="9">
        <f t="shared" si="6"/>
        <v>0</v>
      </c>
      <c r="Y18" s="9">
        <f t="shared" si="7"/>
        <v>0</v>
      </c>
      <c r="Z18" s="9">
        <f t="shared" si="13"/>
        <v>0</v>
      </c>
      <c r="AA18" s="9" t="e">
        <f t="shared" si="8"/>
        <v>#DIV/0!</v>
      </c>
      <c r="AB18" s="9">
        <f t="shared" si="12"/>
        <v>0</v>
      </c>
      <c r="AC18" s="9" t="e">
        <f t="shared" si="9"/>
        <v>#DIV/0!</v>
      </c>
    </row>
    <row r="19" spans="1:29" ht="17.100000000000001" customHeight="1" x14ac:dyDescent="0.25">
      <c r="A19" s="10"/>
      <c r="B19" s="10" t="s">
        <v>181</v>
      </c>
      <c r="C19" s="56" t="s">
        <v>76</v>
      </c>
      <c r="D19" s="8" t="s">
        <v>53</v>
      </c>
      <c r="E19" s="57">
        <v>320</v>
      </c>
      <c r="F19" s="9">
        <f t="shared" si="0"/>
        <v>2934955</v>
      </c>
      <c r="G19" s="9">
        <v>2336041</v>
      </c>
      <c r="H19" s="9">
        <v>62076</v>
      </c>
      <c r="I19" s="9">
        <v>369652</v>
      </c>
      <c r="J19" s="9">
        <v>22384</v>
      </c>
      <c r="K19" s="9">
        <v>104661</v>
      </c>
      <c r="L19" s="9">
        <v>54160</v>
      </c>
      <c r="M19" s="9">
        <v>8365</v>
      </c>
      <c r="N19" s="9">
        <f t="shared" si="1"/>
        <v>0</v>
      </c>
      <c r="O19" s="9">
        <f>ROUND(1211503*МАТ,0)</f>
        <v>0</v>
      </c>
      <c r="P19" s="9">
        <f t="shared" ref="P19:P22" si="14">N19-O19</f>
        <v>0</v>
      </c>
      <c r="Q19" s="9">
        <f t="shared" si="2"/>
        <v>0</v>
      </c>
      <c r="R19" s="53">
        <v>5998.52</v>
      </c>
      <c r="S19" s="9">
        <f t="shared" si="3"/>
        <v>0</v>
      </c>
      <c r="T19" s="53">
        <v>3074.9</v>
      </c>
      <c r="U19" s="9">
        <f t="shared" si="4"/>
        <v>0</v>
      </c>
      <c r="V19" s="53">
        <v>1579.51</v>
      </c>
      <c r="W19" s="9">
        <f t="shared" si="5"/>
        <v>0</v>
      </c>
      <c r="X19" s="9">
        <f t="shared" si="6"/>
        <v>0</v>
      </c>
      <c r="Y19" s="9">
        <f t="shared" si="7"/>
        <v>0</v>
      </c>
      <c r="Z19" s="9">
        <f t="shared" ref="Z19:Z22" si="15">N19+Q19+W19+X19+Y19+S19-O19</f>
        <v>0</v>
      </c>
      <c r="AA19" s="9" t="e">
        <f t="shared" si="8"/>
        <v>#DIV/0!</v>
      </c>
      <c r="AB19" s="9">
        <f t="shared" si="12"/>
        <v>0</v>
      </c>
      <c r="AC19" s="9" t="e">
        <f t="shared" si="9"/>
        <v>#DIV/0!</v>
      </c>
    </row>
    <row r="20" spans="1:29" ht="17.100000000000001" customHeight="1" x14ac:dyDescent="0.25">
      <c r="A20" s="10"/>
      <c r="B20" s="10" t="s">
        <v>182</v>
      </c>
      <c r="C20" s="56" t="s">
        <v>77</v>
      </c>
      <c r="D20" s="8" t="s">
        <v>53</v>
      </c>
      <c r="E20" s="57">
        <v>600</v>
      </c>
      <c r="F20" s="9">
        <f t="shared" si="0"/>
        <v>6699329</v>
      </c>
      <c r="G20" s="9">
        <v>6057302</v>
      </c>
      <c r="H20" s="9">
        <v>157325</v>
      </c>
      <c r="I20" s="9">
        <v>58577</v>
      </c>
      <c r="J20" s="9">
        <v>58577</v>
      </c>
      <c r="K20" s="9">
        <v>267895</v>
      </c>
      <c r="L20" s="9">
        <v>137314</v>
      </c>
      <c r="M20" s="9">
        <v>20916</v>
      </c>
      <c r="N20" s="9">
        <f t="shared" si="1"/>
        <v>0</v>
      </c>
      <c r="O20" s="9">
        <f>ROUND(2995931*МАТ,0)</f>
        <v>0</v>
      </c>
      <c r="P20" s="9">
        <f t="shared" si="14"/>
        <v>0</v>
      </c>
      <c r="Q20" s="9">
        <f t="shared" si="2"/>
        <v>0</v>
      </c>
      <c r="R20" s="53">
        <v>15170.21</v>
      </c>
      <c r="S20" s="9">
        <f t="shared" si="3"/>
        <v>0</v>
      </c>
      <c r="T20" s="53">
        <v>7822.76</v>
      </c>
      <c r="U20" s="9">
        <f t="shared" si="4"/>
        <v>0</v>
      </c>
      <c r="V20" s="53">
        <v>4124.75</v>
      </c>
      <c r="W20" s="9">
        <f t="shared" si="5"/>
        <v>0</v>
      </c>
      <c r="X20" s="9">
        <f t="shared" si="6"/>
        <v>0</v>
      </c>
      <c r="Y20" s="9">
        <f t="shared" si="7"/>
        <v>0</v>
      </c>
      <c r="Z20" s="9">
        <f t="shared" si="15"/>
        <v>0</v>
      </c>
      <c r="AA20" s="9" t="e">
        <f t="shared" si="8"/>
        <v>#DIV/0!</v>
      </c>
      <c r="AB20" s="9">
        <f t="shared" si="12"/>
        <v>0</v>
      </c>
      <c r="AC20" s="9" t="e">
        <f t="shared" si="9"/>
        <v>#DIV/0!</v>
      </c>
    </row>
    <row r="21" spans="1:29" ht="17.100000000000001" customHeight="1" x14ac:dyDescent="0.25">
      <c r="A21" s="10"/>
      <c r="B21" s="10" t="s">
        <v>183</v>
      </c>
      <c r="C21" s="56" t="s">
        <v>78</v>
      </c>
      <c r="D21" s="8" t="s">
        <v>53</v>
      </c>
      <c r="E21" s="57">
        <f>1860-60</f>
        <v>1800</v>
      </c>
      <c r="F21" s="9">
        <f t="shared" si="0"/>
        <v>29178667</v>
      </c>
      <c r="G21" s="9">
        <v>23452855</v>
      </c>
      <c r="H21" s="9">
        <v>587588</v>
      </c>
      <c r="I21" s="9">
        <v>3555307</v>
      </c>
      <c r="J21" s="9">
        <v>218216</v>
      </c>
      <c r="K21" s="9">
        <v>996872</v>
      </c>
      <c r="L21" s="9">
        <v>507610</v>
      </c>
      <c r="M21" s="9">
        <v>78435</v>
      </c>
      <c r="N21" s="9">
        <f t="shared" si="1"/>
        <v>0</v>
      </c>
      <c r="O21" s="9">
        <f>ROUND(11160885*МАТ,0)</f>
        <v>0</v>
      </c>
      <c r="P21" s="9">
        <f t="shared" si="14"/>
        <v>0</v>
      </c>
      <c r="Q21" s="9">
        <f t="shared" si="2"/>
        <v>0</v>
      </c>
      <c r="R21" s="53">
        <v>56617.17</v>
      </c>
      <c r="S21" s="9">
        <f t="shared" si="3"/>
        <v>0</v>
      </c>
      <c r="T21" s="53">
        <v>29564.07</v>
      </c>
      <c r="U21" s="9">
        <f t="shared" si="4"/>
        <v>0</v>
      </c>
      <c r="V21" s="53">
        <v>15403.71</v>
      </c>
      <c r="W21" s="9">
        <f t="shared" si="5"/>
        <v>0</v>
      </c>
      <c r="X21" s="9">
        <f t="shared" si="6"/>
        <v>0</v>
      </c>
      <c r="Y21" s="9">
        <f t="shared" si="7"/>
        <v>0</v>
      </c>
      <c r="Z21" s="9">
        <f t="shared" si="15"/>
        <v>0</v>
      </c>
      <c r="AA21" s="9" t="e">
        <f t="shared" si="8"/>
        <v>#DIV/0!</v>
      </c>
      <c r="AB21" s="9">
        <f t="shared" si="12"/>
        <v>0</v>
      </c>
      <c r="AC21" s="9" t="e">
        <f t="shared" si="9"/>
        <v>#DIV/0!</v>
      </c>
    </row>
    <row r="22" spans="1:29" ht="17.100000000000001" customHeight="1" x14ac:dyDescent="0.25">
      <c r="A22" s="10"/>
      <c r="B22" s="10" t="s">
        <v>184</v>
      </c>
      <c r="C22" s="56" t="s">
        <v>79</v>
      </c>
      <c r="D22" s="8" t="s">
        <v>53</v>
      </c>
      <c r="E22" s="57">
        <v>620</v>
      </c>
      <c r="F22" s="9">
        <f t="shared" si="0"/>
        <v>10199035</v>
      </c>
      <c r="G22" s="9">
        <v>7691153</v>
      </c>
      <c r="H22" s="9">
        <v>253661</v>
      </c>
      <c r="I22" s="9">
        <v>1566684</v>
      </c>
      <c r="J22" s="9">
        <v>98561</v>
      </c>
      <c r="K22" s="9">
        <v>435851</v>
      </c>
      <c r="L22" s="9">
        <v>219265</v>
      </c>
      <c r="M22" s="9">
        <v>32421</v>
      </c>
      <c r="N22" s="9">
        <f t="shared" si="1"/>
        <v>0</v>
      </c>
      <c r="O22" s="9">
        <f>ROUND(4592814*МАТ,0)</f>
        <v>0</v>
      </c>
      <c r="P22" s="9">
        <f t="shared" si="14"/>
        <v>0</v>
      </c>
      <c r="Q22" s="9">
        <f t="shared" si="2"/>
        <v>0</v>
      </c>
      <c r="R22" s="53">
        <v>24365.06</v>
      </c>
      <c r="S22" s="9">
        <f t="shared" si="3"/>
        <v>0</v>
      </c>
      <c r="T22" s="53">
        <v>12757.75</v>
      </c>
      <c r="U22" s="9">
        <f t="shared" si="4"/>
        <v>0</v>
      </c>
      <c r="V22" s="53">
        <v>6929.82</v>
      </c>
      <c r="W22" s="9">
        <f t="shared" si="5"/>
        <v>0</v>
      </c>
      <c r="X22" s="9">
        <f t="shared" si="6"/>
        <v>0</v>
      </c>
      <c r="Y22" s="9">
        <f t="shared" si="7"/>
        <v>0</v>
      </c>
      <c r="Z22" s="9">
        <f t="shared" si="15"/>
        <v>0</v>
      </c>
      <c r="AA22" s="9" t="e">
        <f t="shared" si="8"/>
        <v>#DIV/0!</v>
      </c>
      <c r="AB22" s="9">
        <f t="shared" si="12"/>
        <v>0</v>
      </c>
      <c r="AC22" s="9" t="e">
        <f t="shared" si="9"/>
        <v>#DIV/0!</v>
      </c>
    </row>
    <row r="23" spans="1:29" ht="17.100000000000001" customHeight="1" x14ac:dyDescent="0.25">
      <c r="A23" s="10"/>
      <c r="B23" s="10" t="s">
        <v>185</v>
      </c>
      <c r="C23" s="56" t="s">
        <v>91</v>
      </c>
      <c r="D23" s="8" t="s">
        <v>53</v>
      </c>
      <c r="E23" s="49">
        <v>200</v>
      </c>
      <c r="F23" s="9">
        <f t="shared" si="0"/>
        <v>1867135</v>
      </c>
      <c r="G23" s="9">
        <v>1356227</v>
      </c>
      <c r="H23" s="9">
        <v>48404</v>
      </c>
      <c r="I23" s="9">
        <v>326527</v>
      </c>
      <c r="J23" s="9">
        <v>19900</v>
      </c>
      <c r="K23" s="9">
        <v>86602</v>
      </c>
      <c r="L23" s="9">
        <v>44457</v>
      </c>
      <c r="M23" s="9">
        <v>4918</v>
      </c>
      <c r="N23" s="9">
        <f t="shared" si="1"/>
        <v>0</v>
      </c>
      <c r="O23" s="9">
        <f>ROUND(756991*МАТ,0)</f>
        <v>0</v>
      </c>
      <c r="P23" s="9">
        <f t="shared" ref="P23:P26" si="16">N23-O23</f>
        <v>0</v>
      </c>
      <c r="Q23" s="9">
        <f t="shared" si="2"/>
        <v>0</v>
      </c>
      <c r="R23" s="53">
        <v>4626.0200000000004</v>
      </c>
      <c r="S23" s="9">
        <f t="shared" si="3"/>
        <v>0</v>
      </c>
      <c r="T23" s="53">
        <v>2545.3000000000002</v>
      </c>
      <c r="U23" s="9">
        <f t="shared" si="4"/>
        <v>0</v>
      </c>
      <c r="V23" s="53">
        <v>1369.25</v>
      </c>
      <c r="W23" s="9">
        <f t="shared" si="5"/>
        <v>0</v>
      </c>
      <c r="X23" s="9">
        <f t="shared" si="6"/>
        <v>0</v>
      </c>
      <c r="Y23" s="9">
        <f t="shared" si="7"/>
        <v>0</v>
      </c>
      <c r="Z23" s="9">
        <f t="shared" ref="Z23:Z26" si="17">N23+Q23+W23+X23+Y23+S23-O23</f>
        <v>0</v>
      </c>
      <c r="AA23" s="9" t="e">
        <f t="shared" si="8"/>
        <v>#DIV/0!</v>
      </c>
      <c r="AB23" s="9">
        <f t="shared" si="12"/>
        <v>0</v>
      </c>
      <c r="AC23" s="9" t="e">
        <f t="shared" si="9"/>
        <v>#DIV/0!</v>
      </c>
    </row>
    <row r="24" spans="1:29" ht="17.100000000000001" customHeight="1" x14ac:dyDescent="0.25">
      <c r="A24" s="10"/>
      <c r="B24" s="10" t="s">
        <v>186</v>
      </c>
      <c r="C24" s="56" t="s">
        <v>92</v>
      </c>
      <c r="D24" s="8" t="s">
        <v>53</v>
      </c>
      <c r="E24" s="49">
        <v>200</v>
      </c>
      <c r="F24" s="9">
        <f t="shared" si="0"/>
        <v>2284144</v>
      </c>
      <c r="G24" s="9">
        <v>1660346</v>
      </c>
      <c r="H24" s="9">
        <v>60668</v>
      </c>
      <c r="I24" s="9">
        <v>395725</v>
      </c>
      <c r="J24" s="9">
        <v>24936</v>
      </c>
      <c r="K24" s="9">
        <v>107189</v>
      </c>
      <c r="L24" s="9">
        <v>54067</v>
      </c>
      <c r="M24" s="9">
        <v>6149</v>
      </c>
      <c r="N24" s="9">
        <f t="shared" si="1"/>
        <v>0</v>
      </c>
      <c r="O24" s="9">
        <f>ROUND(939927*МАТ,0)</f>
        <v>0</v>
      </c>
      <c r="P24" s="9">
        <f t="shared" si="16"/>
        <v>0</v>
      </c>
      <c r="Q24" s="9">
        <f t="shared" si="2"/>
        <v>0</v>
      </c>
      <c r="R24" s="53">
        <v>5787.78</v>
      </c>
      <c r="S24" s="9">
        <f t="shared" si="3"/>
        <v>0</v>
      </c>
      <c r="T24" s="53">
        <v>3188.82</v>
      </c>
      <c r="U24" s="9">
        <f t="shared" si="4"/>
        <v>0</v>
      </c>
      <c r="V24" s="53">
        <v>1734.64</v>
      </c>
      <c r="W24" s="9">
        <f t="shared" si="5"/>
        <v>0</v>
      </c>
      <c r="X24" s="9">
        <f t="shared" si="6"/>
        <v>0</v>
      </c>
      <c r="Y24" s="9">
        <f t="shared" si="7"/>
        <v>0</v>
      </c>
      <c r="Z24" s="9">
        <f t="shared" si="17"/>
        <v>0</v>
      </c>
      <c r="AA24" s="9" t="e">
        <f t="shared" si="8"/>
        <v>#DIV/0!</v>
      </c>
      <c r="AB24" s="9">
        <f t="shared" si="12"/>
        <v>0</v>
      </c>
      <c r="AC24" s="9" t="e">
        <f t="shared" si="9"/>
        <v>#DIV/0!</v>
      </c>
    </row>
    <row r="25" spans="1:29" ht="17.100000000000001" customHeight="1" x14ac:dyDescent="0.25">
      <c r="A25" s="10"/>
      <c r="B25" s="10" t="s">
        <v>187</v>
      </c>
      <c r="C25" s="56" t="s">
        <v>93</v>
      </c>
      <c r="D25" s="8" t="s">
        <v>53</v>
      </c>
      <c r="E25" s="49">
        <v>200</v>
      </c>
      <c r="F25" s="9">
        <f t="shared" si="0"/>
        <v>2766181</v>
      </c>
      <c r="G25" s="9">
        <v>2007747</v>
      </c>
      <c r="H25" s="9">
        <v>73428</v>
      </c>
      <c r="I25" s="9">
        <v>481986</v>
      </c>
      <c r="J25" s="9">
        <v>30533</v>
      </c>
      <c r="K25" s="9">
        <v>130209</v>
      </c>
      <c r="L25" s="9">
        <v>65432</v>
      </c>
      <c r="M25" s="9">
        <v>7379</v>
      </c>
      <c r="N25" s="9">
        <f t="shared" si="1"/>
        <v>0</v>
      </c>
      <c r="O25" s="9">
        <f>ROUND(1122862*МАТ,0)</f>
        <v>0</v>
      </c>
      <c r="P25" s="9">
        <f t="shared" si="16"/>
        <v>0</v>
      </c>
      <c r="Q25" s="9">
        <f t="shared" si="2"/>
        <v>0</v>
      </c>
      <c r="R25" s="53">
        <v>6998.94</v>
      </c>
      <c r="S25" s="9">
        <f t="shared" si="3"/>
        <v>0</v>
      </c>
      <c r="T25" s="53">
        <v>3861.67</v>
      </c>
      <c r="U25" s="9">
        <f t="shared" si="4"/>
        <v>0</v>
      </c>
      <c r="V25" s="53">
        <v>2122.64</v>
      </c>
      <c r="W25" s="9">
        <f t="shared" si="5"/>
        <v>0</v>
      </c>
      <c r="X25" s="9">
        <f t="shared" si="6"/>
        <v>0</v>
      </c>
      <c r="Y25" s="9">
        <f t="shared" si="7"/>
        <v>0</v>
      </c>
      <c r="Z25" s="9">
        <f t="shared" si="17"/>
        <v>0</v>
      </c>
      <c r="AA25" s="9" t="e">
        <f t="shared" si="8"/>
        <v>#DIV/0!</v>
      </c>
      <c r="AB25" s="9">
        <f t="shared" si="12"/>
        <v>0</v>
      </c>
      <c r="AC25" s="9" t="e">
        <f t="shared" si="9"/>
        <v>#DIV/0!</v>
      </c>
    </row>
    <row r="26" spans="1:29" ht="17.100000000000001" customHeight="1" x14ac:dyDescent="0.25">
      <c r="A26" s="10"/>
      <c r="B26" s="10" t="s">
        <v>188</v>
      </c>
      <c r="C26" s="56" t="s">
        <v>94</v>
      </c>
      <c r="D26" s="8" t="s">
        <v>53</v>
      </c>
      <c r="E26" s="49">
        <v>200</v>
      </c>
      <c r="F26" s="9">
        <f t="shared" si="0"/>
        <v>3248223</v>
      </c>
      <c r="G26" s="9">
        <v>2355148</v>
      </c>
      <c r="H26" s="9">
        <v>86188</v>
      </c>
      <c r="I26" s="9">
        <v>568248</v>
      </c>
      <c r="J26" s="9">
        <v>36132</v>
      </c>
      <c r="K26" s="9">
        <v>153230</v>
      </c>
      <c r="L26" s="9">
        <v>76799</v>
      </c>
      <c r="M26" s="9">
        <v>8610</v>
      </c>
      <c r="N26" s="9">
        <f t="shared" si="1"/>
        <v>0</v>
      </c>
      <c r="O26" s="9">
        <f>ROUND(1305798*МАТ,0)</f>
        <v>0</v>
      </c>
      <c r="P26" s="9">
        <f t="shared" si="16"/>
        <v>0</v>
      </c>
      <c r="Q26" s="9">
        <f t="shared" si="2"/>
        <v>0</v>
      </c>
      <c r="R26" s="53">
        <v>8210.1299999999992</v>
      </c>
      <c r="S26" s="9">
        <f t="shared" si="3"/>
        <v>0</v>
      </c>
      <c r="T26" s="53">
        <v>4534.38</v>
      </c>
      <c r="U26" s="9">
        <f t="shared" si="4"/>
        <v>0</v>
      </c>
      <c r="V26" s="53">
        <v>2510.64</v>
      </c>
      <c r="W26" s="9">
        <f t="shared" si="5"/>
        <v>0</v>
      </c>
      <c r="X26" s="9">
        <f t="shared" si="6"/>
        <v>0</v>
      </c>
      <c r="Y26" s="9">
        <f t="shared" si="7"/>
        <v>0</v>
      </c>
      <c r="Z26" s="9">
        <f t="shared" si="17"/>
        <v>0</v>
      </c>
      <c r="AA26" s="9" t="e">
        <f t="shared" si="8"/>
        <v>#DIV/0!</v>
      </c>
      <c r="AB26" s="9">
        <f t="shared" si="12"/>
        <v>0</v>
      </c>
      <c r="AC26" s="9" t="e">
        <f t="shared" si="9"/>
        <v>#DIV/0!</v>
      </c>
    </row>
    <row r="27" spans="1:29" ht="17.100000000000001" customHeight="1" x14ac:dyDescent="0.25">
      <c r="A27" s="10"/>
      <c r="B27" s="10" t="s">
        <v>189</v>
      </c>
      <c r="C27" s="56" t="s">
        <v>105</v>
      </c>
      <c r="D27" s="8" t="s">
        <v>53</v>
      </c>
      <c r="E27" s="49">
        <v>300</v>
      </c>
      <c r="F27" s="9">
        <f t="shared" si="0"/>
        <v>1854511</v>
      </c>
      <c r="G27" s="9">
        <v>1366359</v>
      </c>
      <c r="H27" s="9">
        <v>45073</v>
      </c>
      <c r="I27" s="9">
        <v>314903</v>
      </c>
      <c r="J27" s="9">
        <v>19332</v>
      </c>
      <c r="K27" s="9">
        <v>82241</v>
      </c>
      <c r="L27" s="9">
        <v>42374</v>
      </c>
      <c r="M27" s="9">
        <v>3561</v>
      </c>
      <c r="N27" s="9">
        <f t="shared" si="1"/>
        <v>0</v>
      </c>
      <c r="O27" s="9">
        <f>ROUND(751536*МАТ,0)</f>
        <v>0</v>
      </c>
      <c r="P27" s="9">
        <f t="shared" ref="P27:P30" si="18">N27-O27</f>
        <v>0</v>
      </c>
      <c r="Q27" s="9">
        <f t="shared" si="2"/>
        <v>0</v>
      </c>
      <c r="R27" s="53">
        <v>4285.07</v>
      </c>
      <c r="S27" s="9">
        <f t="shared" si="3"/>
        <v>0</v>
      </c>
      <c r="T27" s="53">
        <v>2445.5300000000002</v>
      </c>
      <c r="U27" s="9">
        <f t="shared" si="4"/>
        <v>0</v>
      </c>
      <c r="V27" s="53">
        <v>1324.07</v>
      </c>
      <c r="W27" s="9">
        <f t="shared" si="5"/>
        <v>0</v>
      </c>
      <c r="X27" s="9">
        <f t="shared" si="6"/>
        <v>0</v>
      </c>
      <c r="Y27" s="9">
        <f t="shared" si="7"/>
        <v>0</v>
      </c>
      <c r="Z27" s="9">
        <f t="shared" ref="Z27:Z30" si="19">N27+Q27+W27+X27+Y27+S27-O27</f>
        <v>0</v>
      </c>
      <c r="AA27" s="9" t="e">
        <f t="shared" si="8"/>
        <v>#DIV/0!</v>
      </c>
      <c r="AB27" s="9">
        <f t="shared" si="12"/>
        <v>0</v>
      </c>
      <c r="AC27" s="9" t="e">
        <f t="shared" si="9"/>
        <v>#DIV/0!</v>
      </c>
    </row>
    <row r="28" spans="1:29" ht="17.100000000000001" customHeight="1" x14ac:dyDescent="0.25">
      <c r="A28" s="10"/>
      <c r="B28" s="10" t="s">
        <v>190</v>
      </c>
      <c r="C28" s="56" t="s">
        <v>106</v>
      </c>
      <c r="D28" s="8" t="s">
        <v>53</v>
      </c>
      <c r="E28" s="49">
        <v>300</v>
      </c>
      <c r="F28" s="9">
        <f t="shared" si="0"/>
        <v>2555109</v>
      </c>
      <c r="G28" s="9">
        <v>1882712</v>
      </c>
      <c r="H28" s="9">
        <v>61541</v>
      </c>
      <c r="I28" s="9">
        <v>435193</v>
      </c>
      <c r="J28" s="9">
        <v>27088</v>
      </c>
      <c r="K28" s="9">
        <v>113151</v>
      </c>
      <c r="L28" s="9">
        <v>57765</v>
      </c>
      <c r="M28" s="9">
        <v>4747</v>
      </c>
      <c r="N28" s="9">
        <f t="shared" si="1"/>
        <v>0</v>
      </c>
      <c r="O28" s="9">
        <f>ROUND(993211*МАТ,0)</f>
        <v>0</v>
      </c>
      <c r="P28" s="9">
        <f t="shared" si="18"/>
        <v>0</v>
      </c>
      <c r="Q28" s="9">
        <f t="shared" si="2"/>
        <v>0</v>
      </c>
      <c r="R28" s="53">
        <v>5838.91</v>
      </c>
      <c r="S28" s="9">
        <f t="shared" si="3"/>
        <v>0</v>
      </c>
      <c r="T28" s="53">
        <v>3338.64</v>
      </c>
      <c r="U28" s="9">
        <f t="shared" si="4"/>
        <v>0</v>
      </c>
      <c r="V28" s="53">
        <v>1853.52</v>
      </c>
      <c r="W28" s="9">
        <f t="shared" si="5"/>
        <v>0</v>
      </c>
      <c r="X28" s="9">
        <f t="shared" si="6"/>
        <v>0</v>
      </c>
      <c r="Y28" s="9">
        <f t="shared" si="7"/>
        <v>0</v>
      </c>
      <c r="Z28" s="9">
        <f t="shared" si="19"/>
        <v>0</v>
      </c>
      <c r="AA28" s="9" t="e">
        <f t="shared" si="8"/>
        <v>#DIV/0!</v>
      </c>
      <c r="AB28" s="9">
        <f t="shared" si="12"/>
        <v>0</v>
      </c>
      <c r="AC28" s="9" t="e">
        <f t="shared" si="9"/>
        <v>#DIV/0!</v>
      </c>
    </row>
    <row r="29" spans="1:29" ht="17.100000000000001" customHeight="1" x14ac:dyDescent="0.25">
      <c r="A29" s="10"/>
      <c r="B29" s="10" t="s">
        <v>191</v>
      </c>
      <c r="C29" s="56" t="s">
        <v>107</v>
      </c>
      <c r="D29" s="8" t="s">
        <v>53</v>
      </c>
      <c r="E29" s="49">
        <v>300</v>
      </c>
      <c r="F29" s="9">
        <f t="shared" si="0"/>
        <v>3058690</v>
      </c>
      <c r="G29" s="9">
        <v>2237463</v>
      </c>
      <c r="H29" s="9">
        <v>77145</v>
      </c>
      <c r="I29" s="9">
        <v>528262</v>
      </c>
      <c r="J29" s="9">
        <v>34046</v>
      </c>
      <c r="K29" s="9">
        <v>139877</v>
      </c>
      <c r="L29" s="9">
        <v>70009</v>
      </c>
      <c r="M29" s="9">
        <v>5934</v>
      </c>
      <c r="N29" s="9">
        <f t="shared" si="1"/>
        <v>0</v>
      </c>
      <c r="O29" s="9">
        <f>ROUND(1234885*МАТ,0)</f>
        <v>0</v>
      </c>
      <c r="P29" s="9">
        <f t="shared" si="18"/>
        <v>0</v>
      </c>
      <c r="Q29" s="9">
        <f t="shared" si="2"/>
        <v>0</v>
      </c>
      <c r="R29" s="53">
        <v>7305.16</v>
      </c>
      <c r="S29" s="9">
        <f t="shared" si="3"/>
        <v>0</v>
      </c>
      <c r="T29" s="53">
        <v>4214.1400000000003</v>
      </c>
      <c r="U29" s="9">
        <f t="shared" si="4"/>
        <v>0</v>
      </c>
      <c r="V29" s="53">
        <v>2358.41</v>
      </c>
      <c r="W29" s="9">
        <f t="shared" si="5"/>
        <v>0</v>
      </c>
      <c r="X29" s="9">
        <f t="shared" si="6"/>
        <v>0</v>
      </c>
      <c r="Y29" s="9">
        <f t="shared" si="7"/>
        <v>0</v>
      </c>
      <c r="Z29" s="9">
        <f t="shared" si="19"/>
        <v>0</v>
      </c>
      <c r="AA29" s="9" t="e">
        <f t="shared" si="8"/>
        <v>#DIV/0!</v>
      </c>
      <c r="AB29" s="9">
        <f>Z29+O29</f>
        <v>0</v>
      </c>
      <c r="AC29" s="9" t="e">
        <f t="shared" si="9"/>
        <v>#DIV/0!</v>
      </c>
    </row>
    <row r="30" spans="1:29" ht="17.100000000000001" customHeight="1" x14ac:dyDescent="0.25">
      <c r="A30" s="10"/>
      <c r="B30" s="10" t="s">
        <v>192</v>
      </c>
      <c r="C30" s="56" t="s">
        <v>108</v>
      </c>
      <c r="D30" s="8" t="s">
        <v>53</v>
      </c>
      <c r="E30" s="49">
        <v>300</v>
      </c>
      <c r="F30" s="9">
        <f t="shared" si="0"/>
        <v>3711448</v>
      </c>
      <c r="G30" s="9">
        <v>2710807</v>
      </c>
      <c r="H30" s="9">
        <v>93625</v>
      </c>
      <c r="I30" s="9">
        <v>644621</v>
      </c>
      <c r="J30" s="9">
        <v>41773</v>
      </c>
      <c r="K30" s="9">
        <v>170338</v>
      </c>
      <c r="L30" s="9">
        <v>84932</v>
      </c>
      <c r="M30" s="9">
        <v>7125</v>
      </c>
      <c r="N30" s="9">
        <f t="shared" si="1"/>
        <v>0</v>
      </c>
      <c r="O30" s="9">
        <f>ROUND(1476560*МАТ,0)</f>
        <v>0</v>
      </c>
      <c r="P30" s="9">
        <f t="shared" si="18"/>
        <v>0</v>
      </c>
      <c r="Q30" s="9">
        <f t="shared" si="2"/>
        <v>0</v>
      </c>
      <c r="R30" s="53">
        <v>8858.0499999999993</v>
      </c>
      <c r="S30" s="9">
        <f t="shared" si="3"/>
        <v>0</v>
      </c>
      <c r="T30" s="53">
        <v>5112.47</v>
      </c>
      <c r="U30" s="9">
        <f t="shared" si="4"/>
        <v>0</v>
      </c>
      <c r="V30" s="53">
        <v>2891.72</v>
      </c>
      <c r="W30" s="9">
        <f t="shared" si="5"/>
        <v>0</v>
      </c>
      <c r="X30" s="9">
        <f t="shared" si="6"/>
        <v>0</v>
      </c>
      <c r="Y30" s="9">
        <f t="shared" si="7"/>
        <v>0</v>
      </c>
      <c r="Z30" s="9">
        <f t="shared" si="19"/>
        <v>0</v>
      </c>
      <c r="AA30" s="9" t="e">
        <f t="shared" si="8"/>
        <v>#DIV/0!</v>
      </c>
      <c r="AB30" s="9">
        <f t="shared" si="12"/>
        <v>0</v>
      </c>
      <c r="AC30" s="9" t="e">
        <f t="shared" si="9"/>
        <v>#DIV/0!</v>
      </c>
    </row>
    <row r="31" spans="1:29" ht="17.100000000000001" customHeight="1" x14ac:dyDescent="0.25">
      <c r="A31" s="10"/>
      <c r="B31" s="10" t="s">
        <v>193</v>
      </c>
      <c r="C31" s="56" t="s">
        <v>110</v>
      </c>
      <c r="D31" s="8" t="s">
        <v>53</v>
      </c>
      <c r="E31" s="49">
        <v>200</v>
      </c>
      <c r="F31" s="9">
        <f t="shared" si="0"/>
        <v>1622579</v>
      </c>
      <c r="G31" s="9">
        <v>1196125</v>
      </c>
      <c r="H31" s="9">
        <v>39383</v>
      </c>
      <c r="I31" s="9">
        <v>275436</v>
      </c>
      <c r="J31" s="9">
        <v>17322</v>
      </c>
      <c r="K31" s="9">
        <v>71863</v>
      </c>
      <c r="L31" s="9">
        <v>36606</v>
      </c>
      <c r="M31" s="9">
        <v>3166</v>
      </c>
      <c r="N31" s="9">
        <f t="shared" si="1"/>
        <v>0</v>
      </c>
      <c r="O31" s="9">
        <f>ROUND(603596*МАТ,0)</f>
        <v>0</v>
      </c>
      <c r="P31" s="9">
        <f t="shared" ref="P31:P33" si="20">N31-O31</f>
        <v>0</v>
      </c>
      <c r="Q31" s="9">
        <f t="shared" si="2"/>
        <v>0</v>
      </c>
      <c r="R31" s="53">
        <v>3740.4</v>
      </c>
      <c r="S31" s="9">
        <f t="shared" si="3"/>
        <v>0</v>
      </c>
      <c r="T31" s="53">
        <v>2133.13</v>
      </c>
      <c r="U31" s="9">
        <f t="shared" si="4"/>
        <v>0</v>
      </c>
      <c r="V31" s="53">
        <v>1193.2</v>
      </c>
      <c r="W31" s="9">
        <f t="shared" si="5"/>
        <v>0</v>
      </c>
      <c r="X31" s="9">
        <f t="shared" si="6"/>
        <v>0</v>
      </c>
      <c r="Y31" s="9">
        <f t="shared" si="7"/>
        <v>0</v>
      </c>
      <c r="Z31" s="9">
        <f t="shared" ref="Z31:Z33" si="21">N31+Q31+W31+X31+Y31+S31-O31</f>
        <v>0</v>
      </c>
      <c r="AA31" s="9" t="e">
        <f t="shared" si="8"/>
        <v>#DIV/0!</v>
      </c>
      <c r="AB31" s="9">
        <f t="shared" si="12"/>
        <v>0</v>
      </c>
      <c r="AC31" s="9" t="e">
        <f t="shared" si="9"/>
        <v>#DIV/0!</v>
      </c>
    </row>
    <row r="32" spans="1:29" ht="17.100000000000001" customHeight="1" x14ac:dyDescent="0.25">
      <c r="A32" s="10"/>
      <c r="B32" s="10" t="s">
        <v>194</v>
      </c>
      <c r="C32" s="56" t="s">
        <v>111</v>
      </c>
      <c r="D32" s="8" t="s">
        <v>53</v>
      </c>
      <c r="E32" s="49">
        <v>200</v>
      </c>
      <c r="F32" s="9">
        <f t="shared" si="0"/>
        <v>1940268</v>
      </c>
      <c r="G32" s="9">
        <v>1414008</v>
      </c>
      <c r="H32" s="9">
        <v>49714</v>
      </c>
      <c r="I32" s="9">
        <v>338134</v>
      </c>
      <c r="J32" s="9">
        <v>22038</v>
      </c>
      <c r="K32" s="9">
        <v>89685</v>
      </c>
      <c r="L32" s="9">
        <v>44770</v>
      </c>
      <c r="M32" s="9">
        <v>3957</v>
      </c>
      <c r="N32" s="9">
        <f t="shared" si="1"/>
        <v>0</v>
      </c>
      <c r="O32" s="9">
        <f>ROUND(750077*МАТ,0)</f>
        <v>0</v>
      </c>
      <c r="P32" s="9">
        <f t="shared" si="20"/>
        <v>0</v>
      </c>
      <c r="Q32" s="9">
        <f t="shared" si="2"/>
        <v>0</v>
      </c>
      <c r="R32" s="53">
        <v>4711.32</v>
      </c>
      <c r="S32" s="9">
        <f t="shared" si="3"/>
        <v>0</v>
      </c>
      <c r="T32" s="53">
        <v>2708.19</v>
      </c>
      <c r="U32" s="9">
        <f t="shared" si="4"/>
        <v>0</v>
      </c>
      <c r="V32" s="53">
        <v>1534.22</v>
      </c>
      <c r="W32" s="9">
        <f t="shared" si="5"/>
        <v>0</v>
      </c>
      <c r="X32" s="9">
        <f t="shared" si="6"/>
        <v>0</v>
      </c>
      <c r="Y32" s="9">
        <f t="shared" si="7"/>
        <v>0</v>
      </c>
      <c r="Z32" s="9">
        <f t="shared" si="21"/>
        <v>0</v>
      </c>
      <c r="AA32" s="9" t="e">
        <f t="shared" si="8"/>
        <v>#DIV/0!</v>
      </c>
      <c r="AB32" s="9">
        <f t="shared" si="12"/>
        <v>0</v>
      </c>
      <c r="AC32" s="9" t="e">
        <f t="shared" si="9"/>
        <v>#DIV/0!</v>
      </c>
    </row>
    <row r="33" spans="1:30" ht="17.100000000000001" customHeight="1" x14ac:dyDescent="0.25">
      <c r="A33" s="10"/>
      <c r="B33" s="10" t="s">
        <v>195</v>
      </c>
      <c r="C33" s="56" t="s">
        <v>112</v>
      </c>
      <c r="D33" s="8" t="s">
        <v>53</v>
      </c>
      <c r="E33" s="49">
        <v>200</v>
      </c>
      <c r="F33" s="9">
        <f t="shared" si="0"/>
        <v>2355657</v>
      </c>
      <c r="G33" s="9">
        <v>1714039</v>
      </c>
      <c r="H33" s="9">
        <v>60357</v>
      </c>
      <c r="I33" s="9">
        <v>412902</v>
      </c>
      <c r="J33" s="9">
        <v>27054</v>
      </c>
      <c r="K33" s="9">
        <v>109275</v>
      </c>
      <c r="L33" s="9">
        <v>54337</v>
      </c>
      <c r="M33" s="9">
        <v>4747</v>
      </c>
      <c r="N33" s="9">
        <f t="shared" si="1"/>
        <v>0</v>
      </c>
      <c r="O33" s="9">
        <f>ROUND(896557*МАТ,0)</f>
        <v>0</v>
      </c>
      <c r="P33" s="9">
        <f t="shared" si="20"/>
        <v>0</v>
      </c>
      <c r="Q33" s="9">
        <f t="shared" si="2"/>
        <v>0</v>
      </c>
      <c r="R33" s="53">
        <v>5714.83</v>
      </c>
      <c r="S33" s="9">
        <f t="shared" si="3"/>
        <v>0</v>
      </c>
      <c r="T33" s="53">
        <v>3286.86</v>
      </c>
      <c r="U33" s="9">
        <f t="shared" si="4"/>
        <v>0</v>
      </c>
      <c r="V33" s="53">
        <v>1882.16</v>
      </c>
      <c r="W33" s="9">
        <f t="shared" si="5"/>
        <v>0</v>
      </c>
      <c r="X33" s="9">
        <f t="shared" si="6"/>
        <v>0</v>
      </c>
      <c r="Y33" s="9">
        <f t="shared" si="7"/>
        <v>0</v>
      </c>
      <c r="Z33" s="9">
        <f t="shared" si="21"/>
        <v>0</v>
      </c>
      <c r="AA33" s="9" t="e">
        <f t="shared" si="8"/>
        <v>#DIV/0!</v>
      </c>
      <c r="AB33" s="9">
        <f t="shared" si="12"/>
        <v>0</v>
      </c>
      <c r="AC33" s="9" t="e">
        <f t="shared" si="9"/>
        <v>#DIV/0!</v>
      </c>
    </row>
    <row r="34" spans="1:30" ht="17.100000000000001" customHeight="1" x14ac:dyDescent="0.25">
      <c r="A34" s="10"/>
      <c r="B34" s="10"/>
      <c r="C34" s="70" t="s">
        <v>124</v>
      </c>
      <c r="D34" s="8"/>
      <c r="E34" s="49"/>
      <c r="F34" s="50">
        <f>SUM(F9:F33)</f>
        <v>87095572</v>
      </c>
      <c r="G34" s="50">
        <f t="shared" ref="G34:AC34" si="22">SUM(G9:G33)</f>
        <v>68182361</v>
      </c>
      <c r="H34" s="50">
        <f t="shared" si="22"/>
        <v>1995451</v>
      </c>
      <c r="I34" s="50">
        <f t="shared" si="22"/>
        <v>11483209</v>
      </c>
      <c r="J34" s="50">
        <f t="shared" si="22"/>
        <v>769577</v>
      </c>
      <c r="K34" s="50">
        <f t="shared" si="22"/>
        <v>3445362</v>
      </c>
      <c r="L34" s="50">
        <f t="shared" si="22"/>
        <v>1746414</v>
      </c>
      <c r="M34" s="50">
        <f t="shared" si="22"/>
        <v>242775</v>
      </c>
      <c r="N34" s="50">
        <f t="shared" si="22"/>
        <v>0</v>
      </c>
      <c r="O34" s="50">
        <f t="shared" si="22"/>
        <v>0</v>
      </c>
      <c r="P34" s="50">
        <f t="shared" si="22"/>
        <v>0</v>
      </c>
      <c r="Q34" s="50">
        <f t="shared" si="22"/>
        <v>0</v>
      </c>
      <c r="R34" s="54">
        <f t="shared" si="22"/>
        <v>191527.02000000002</v>
      </c>
      <c r="S34" s="50">
        <f t="shared" si="22"/>
        <v>0</v>
      </c>
      <c r="T34" s="54">
        <f t="shared" si="22"/>
        <v>100672.18000000002</v>
      </c>
      <c r="U34" s="50">
        <f t="shared" si="22"/>
        <v>0</v>
      </c>
      <c r="V34" s="54">
        <f t="shared" si="22"/>
        <v>53819.56</v>
      </c>
      <c r="W34" s="50">
        <f t="shared" si="22"/>
        <v>0</v>
      </c>
      <c r="X34" s="50">
        <f t="shared" si="22"/>
        <v>0</v>
      </c>
      <c r="Y34" s="50">
        <f t="shared" si="22"/>
        <v>0</v>
      </c>
      <c r="Z34" s="50">
        <f t="shared" si="22"/>
        <v>0</v>
      </c>
      <c r="AA34" s="50" t="e">
        <f t="shared" si="22"/>
        <v>#DIV/0!</v>
      </c>
      <c r="AB34" s="50">
        <f t="shared" si="22"/>
        <v>0</v>
      </c>
      <c r="AC34" s="50" t="e">
        <f t="shared" si="22"/>
        <v>#DIV/0!</v>
      </c>
      <c r="AD34" s="64"/>
    </row>
    <row r="35" spans="1:30" ht="31.5" x14ac:dyDescent="0.25">
      <c r="A35" s="10"/>
      <c r="B35" s="10"/>
      <c r="C35" s="75" t="s">
        <v>25</v>
      </c>
      <c r="D35" s="12" t="s">
        <v>26</v>
      </c>
      <c r="E35" s="13">
        <v>3.5</v>
      </c>
      <c r="F35" s="9">
        <f>ROUND(F34*3.5%,0)</f>
        <v>3048345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8"/>
      <c r="S35" s="15"/>
      <c r="T35" s="15"/>
      <c r="U35" s="15"/>
      <c r="V35" s="8"/>
      <c r="W35" s="14"/>
      <c r="X35" s="14"/>
      <c r="Y35" s="14"/>
      <c r="Z35" s="9">
        <f>ROUND(Z34*3.5%,0)</f>
        <v>0</v>
      </c>
      <c r="AA35" s="9"/>
      <c r="AB35" s="9">
        <f>Z35</f>
        <v>0</v>
      </c>
      <c r="AC35" s="59"/>
    </row>
    <row r="36" spans="1:30" x14ac:dyDescent="0.25">
      <c r="A36" s="10"/>
      <c r="B36" s="10"/>
      <c r="C36" s="17" t="s">
        <v>27</v>
      </c>
      <c r="D36" s="18"/>
      <c r="E36" s="19"/>
      <c r="F36" s="50">
        <f>F35+F34</f>
        <v>90143917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63"/>
      <c r="S36" s="21"/>
      <c r="T36" s="21"/>
      <c r="U36" s="21"/>
      <c r="V36" s="63"/>
      <c r="W36" s="20"/>
      <c r="X36" s="20"/>
      <c r="Y36" s="20"/>
      <c r="Z36" s="50">
        <f>Z35+Z34</f>
        <v>0</v>
      </c>
      <c r="AA36" s="50"/>
      <c r="AB36" s="50">
        <f>AB35+AB34</f>
        <v>0</v>
      </c>
      <c r="AC36" s="59"/>
    </row>
    <row r="37" spans="1:30" ht="31.5" x14ac:dyDescent="0.25">
      <c r="A37" s="10"/>
      <c r="B37" s="10"/>
      <c r="C37" s="22" t="s">
        <v>122</v>
      </c>
      <c r="D37" s="23" t="s">
        <v>26</v>
      </c>
      <c r="E37" s="23">
        <v>9.7650000000000006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8"/>
      <c r="S37" s="15"/>
      <c r="T37" s="15"/>
      <c r="U37" s="15"/>
      <c r="V37" s="8"/>
      <c r="W37" s="14"/>
      <c r="X37" s="14"/>
      <c r="Y37" s="14"/>
      <c r="Z37" s="9">
        <f>ROUND(Z36*9.765%,0)</f>
        <v>0</v>
      </c>
      <c r="AA37" s="9"/>
      <c r="AB37" s="9">
        <f t="shared" ref="AB37:AB46" si="23">Z37</f>
        <v>0</v>
      </c>
      <c r="AC37" s="59"/>
    </row>
    <row r="38" spans="1:30" s="26" customFormat="1" x14ac:dyDescent="0.25">
      <c r="A38" s="24"/>
      <c r="B38" s="24"/>
      <c r="C38" s="25" t="s">
        <v>28</v>
      </c>
      <c r="D38" s="129"/>
      <c r="E38" s="12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63"/>
      <c r="S38" s="21"/>
      <c r="T38" s="21"/>
      <c r="U38" s="21"/>
      <c r="V38" s="63"/>
      <c r="W38" s="20"/>
      <c r="X38" s="20"/>
      <c r="Y38" s="20"/>
      <c r="Z38" s="50">
        <f>Z37+Z36</f>
        <v>0</v>
      </c>
      <c r="AA38" s="50"/>
      <c r="AB38" s="50">
        <f>AB37+AB36</f>
        <v>0</v>
      </c>
      <c r="AC38" s="60"/>
    </row>
    <row r="39" spans="1:30" s="26" customFormat="1" ht="31.5" x14ac:dyDescent="0.25">
      <c r="A39" s="24"/>
      <c r="B39" s="10" t="s">
        <v>139</v>
      </c>
      <c r="C39" s="22" t="s">
        <v>118</v>
      </c>
      <c r="D39" s="23" t="s">
        <v>196</v>
      </c>
      <c r="E39" s="23">
        <v>68.213999999999999</v>
      </c>
      <c r="F39" s="9">
        <f t="shared" ref="F39" si="24">G39+H39+I39+K39+L39+M39</f>
        <v>77451</v>
      </c>
      <c r="G39" s="20"/>
      <c r="H39" s="20"/>
      <c r="I39" s="9">
        <v>68729</v>
      </c>
      <c r="J39" s="9">
        <v>6558</v>
      </c>
      <c r="K39" s="9">
        <v>5771</v>
      </c>
      <c r="L39" s="9">
        <v>2951</v>
      </c>
      <c r="M39" s="20"/>
      <c r="N39" s="20"/>
      <c r="O39" s="20"/>
      <c r="P39" s="20"/>
      <c r="Q39" s="20"/>
      <c r="R39" s="63"/>
      <c r="S39" s="76">
        <f t="shared" ref="S39" si="25">ROUND(I39*ЭММ,0)</f>
        <v>0</v>
      </c>
      <c r="T39" s="21"/>
      <c r="U39" s="76">
        <f t="shared" ref="U39" si="26">ROUND(J39*ЭММ,0)</f>
        <v>0</v>
      </c>
      <c r="V39" s="63"/>
      <c r="W39" s="9">
        <f t="shared" ref="W39" si="27">ROUND(K39*ОЗП*0.85,0)</f>
        <v>0</v>
      </c>
      <c r="X39" s="9">
        <f t="shared" ref="X39" si="28">ROUND(L39*ОЗП*0.8,0)</f>
        <v>0</v>
      </c>
      <c r="Y39" s="20"/>
      <c r="Z39" s="9">
        <f t="shared" ref="Z39" si="29">N39+Q39+W39+X39+Y39+S39-O39</f>
        <v>0</v>
      </c>
      <c r="AA39" s="50"/>
      <c r="AB39" s="9">
        <f t="shared" si="23"/>
        <v>0</v>
      </c>
      <c r="AC39" s="60"/>
    </row>
    <row r="40" spans="1:30" ht="17.100000000000001" customHeight="1" x14ac:dyDescent="0.25">
      <c r="A40" s="10"/>
      <c r="B40" s="10"/>
      <c r="C40" s="22" t="s">
        <v>29</v>
      </c>
      <c r="D40" s="23" t="s">
        <v>26</v>
      </c>
      <c r="E40" s="205">
        <v>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8"/>
      <c r="S40" s="15"/>
      <c r="T40" s="15"/>
      <c r="U40" s="15"/>
      <c r="V40" s="8"/>
      <c r="W40" s="14"/>
      <c r="X40" s="14"/>
      <c r="Y40" s="14"/>
      <c r="Z40" s="9">
        <f>ROUND(Z36*8%,0)</f>
        <v>0</v>
      </c>
      <c r="AA40" s="9"/>
      <c r="AB40" s="9">
        <f t="shared" si="23"/>
        <v>0</v>
      </c>
      <c r="AC40" s="59"/>
    </row>
    <row r="41" spans="1:30" ht="17.100000000000001" customHeight="1" x14ac:dyDescent="0.25">
      <c r="A41" s="10"/>
      <c r="B41" s="10"/>
      <c r="C41" s="22" t="s">
        <v>102</v>
      </c>
      <c r="D41" s="23" t="s">
        <v>26</v>
      </c>
      <c r="E41" s="129">
        <v>2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8"/>
      <c r="S41" s="15"/>
      <c r="T41" s="15"/>
      <c r="U41" s="15"/>
      <c r="V41" s="8"/>
      <c r="W41" s="14"/>
      <c r="X41" s="14"/>
      <c r="Y41" s="14"/>
      <c r="Z41" s="9">
        <f>ROUND(Z36*2%,0)</f>
        <v>0</v>
      </c>
      <c r="AA41" s="9"/>
      <c r="AB41" s="9">
        <f t="shared" si="23"/>
        <v>0</v>
      </c>
      <c r="AC41" s="59"/>
    </row>
    <row r="42" spans="1:30" ht="17.100000000000001" customHeight="1" x14ac:dyDescent="0.25">
      <c r="A42" s="10"/>
      <c r="B42" s="10"/>
      <c r="C42" s="22" t="s">
        <v>103</v>
      </c>
      <c r="D42" s="23" t="s">
        <v>26</v>
      </c>
      <c r="E42" s="77">
        <v>2.5000000000000001E-2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8"/>
      <c r="S42" s="15"/>
      <c r="T42" s="15"/>
      <c r="U42" s="15"/>
      <c r="V42" s="8"/>
      <c r="W42" s="14"/>
      <c r="X42" s="14"/>
      <c r="Y42" s="14"/>
      <c r="Z42" s="9">
        <f>ROUND(Z36*2.5%,0)</f>
        <v>0</v>
      </c>
      <c r="AA42" s="9"/>
      <c r="AB42" s="9">
        <f t="shared" si="23"/>
        <v>0</v>
      </c>
      <c r="AC42" s="59"/>
    </row>
    <row r="43" spans="1:30" ht="17.100000000000001" customHeight="1" x14ac:dyDescent="0.25">
      <c r="A43" s="10"/>
      <c r="B43" s="10" t="s">
        <v>141</v>
      </c>
      <c r="C43" s="22" t="s">
        <v>104</v>
      </c>
      <c r="D43" s="23"/>
      <c r="E43" s="129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8"/>
      <c r="S43" s="15"/>
      <c r="T43" s="15"/>
      <c r="U43" s="15"/>
      <c r="V43" s="8"/>
      <c r="W43" s="14"/>
      <c r="X43" s="14"/>
      <c r="Y43" s="14"/>
      <c r="Z43" s="9">
        <f>ROUND(2755779*ЭММ,0)</f>
        <v>0</v>
      </c>
      <c r="AA43" s="9"/>
      <c r="AB43" s="9">
        <f t="shared" si="23"/>
        <v>0</v>
      </c>
      <c r="AC43" s="59"/>
    </row>
    <row r="44" spans="1:30" ht="17.100000000000001" customHeight="1" x14ac:dyDescent="0.25">
      <c r="A44" s="10"/>
      <c r="B44" s="10"/>
      <c r="C44" s="25" t="s">
        <v>201</v>
      </c>
      <c r="D44" s="23"/>
      <c r="E44" s="129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8"/>
      <c r="S44" s="15"/>
      <c r="T44" s="15"/>
      <c r="U44" s="15"/>
      <c r="V44" s="8"/>
      <c r="W44" s="14"/>
      <c r="X44" s="14"/>
      <c r="Y44" s="14"/>
      <c r="Z44" s="50">
        <f>Z43+Z42+Z41+Z40+Z39</f>
        <v>0</v>
      </c>
      <c r="AA44" s="9"/>
      <c r="AB44" s="50">
        <f>Z44</f>
        <v>0</v>
      </c>
      <c r="AC44" s="59"/>
    </row>
    <row r="45" spans="1:30" ht="31.5" x14ac:dyDescent="0.25">
      <c r="A45" s="52"/>
      <c r="B45" s="10"/>
      <c r="C45" s="17" t="s">
        <v>202</v>
      </c>
      <c r="D45" s="27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63"/>
      <c r="S45" s="21"/>
      <c r="T45" s="21"/>
      <c r="U45" s="21"/>
      <c r="V45" s="63"/>
      <c r="W45" s="20"/>
      <c r="X45" s="20"/>
      <c r="Y45" s="20"/>
      <c r="Z45" s="50">
        <f>Z44+Z38</f>
        <v>0</v>
      </c>
      <c r="AA45" s="50"/>
      <c r="AB45" s="50">
        <f>AB44+AB38</f>
        <v>0</v>
      </c>
      <c r="AC45" s="59"/>
    </row>
    <row r="46" spans="1:30" x14ac:dyDescent="0.25">
      <c r="A46" s="10"/>
      <c r="B46" s="10"/>
      <c r="C46" s="22" t="s">
        <v>31</v>
      </c>
      <c r="D46" s="23" t="s">
        <v>26</v>
      </c>
      <c r="E46" s="129">
        <v>1.5</v>
      </c>
      <c r="F46" s="14"/>
      <c r="G46" s="14"/>
      <c r="H46" s="14"/>
      <c r="I46" s="14"/>
      <c r="J46" s="14"/>
      <c r="K46" s="14"/>
      <c r="L46" s="14"/>
      <c r="M46" s="14"/>
      <c r="N46" s="14"/>
      <c r="O46" s="15"/>
      <c r="P46" s="28"/>
      <c r="Q46" s="28"/>
      <c r="R46" s="8"/>
      <c r="S46" s="14"/>
      <c r="T46" s="14"/>
      <c r="U46" s="14"/>
      <c r="V46" s="8"/>
      <c r="W46" s="14"/>
      <c r="X46" s="29"/>
      <c r="Y46" s="30"/>
      <c r="Z46" s="51">
        <f>ROUND(Z45*1.5%,0)</f>
        <v>0</v>
      </c>
      <c r="AA46" s="51"/>
      <c r="AB46" s="9">
        <f t="shared" si="23"/>
        <v>0</v>
      </c>
      <c r="AC46" s="59"/>
    </row>
    <row r="47" spans="1:30" x14ac:dyDescent="0.25">
      <c r="A47" s="83"/>
      <c r="B47" s="84"/>
      <c r="C47" s="85" t="s">
        <v>32</v>
      </c>
      <c r="D47" s="86"/>
      <c r="E47" s="87"/>
      <c r="F47" s="88"/>
      <c r="G47" s="88"/>
      <c r="H47" s="88"/>
      <c r="I47" s="88"/>
      <c r="J47" s="88"/>
      <c r="K47" s="88"/>
      <c r="L47" s="88"/>
      <c r="M47" s="88"/>
      <c r="N47" s="88"/>
      <c r="O47" s="89"/>
      <c r="P47" s="90"/>
      <c r="Q47" s="90"/>
      <c r="R47" s="91"/>
      <c r="S47" s="88"/>
      <c r="T47" s="88"/>
      <c r="U47" s="88"/>
      <c r="V47" s="91"/>
      <c r="W47" s="88"/>
      <c r="X47" s="92"/>
      <c r="Y47" s="93"/>
      <c r="Z47" s="94">
        <f>Z46+Z45</f>
        <v>0</v>
      </c>
      <c r="AA47" s="94"/>
      <c r="AB47" s="95">
        <f>AB46+AB45</f>
        <v>0</v>
      </c>
      <c r="AC47" s="96"/>
    </row>
    <row r="48" spans="1:30" x14ac:dyDescent="0.25">
      <c r="A48" s="83"/>
      <c r="B48" s="84"/>
      <c r="C48" s="97" t="s">
        <v>33</v>
      </c>
      <c r="D48" s="98" t="s">
        <v>26</v>
      </c>
      <c r="E48" s="99">
        <v>18</v>
      </c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1"/>
      <c r="S48" s="102"/>
      <c r="T48" s="102"/>
      <c r="U48" s="102"/>
      <c r="V48" s="101"/>
      <c r="W48" s="100"/>
      <c r="X48" s="100"/>
      <c r="Y48" s="100"/>
      <c r="Z48" s="103">
        <f>ROUND(Z47*18%,0)</f>
        <v>0</v>
      </c>
      <c r="AA48" s="104"/>
      <c r="AB48" s="103">
        <f>ROUND(AB47*18%,0)</f>
        <v>0</v>
      </c>
      <c r="AC48" s="96"/>
    </row>
    <row r="49" spans="1:30" x14ac:dyDescent="0.25">
      <c r="A49" s="83"/>
      <c r="B49" s="84"/>
      <c r="C49" s="105" t="s">
        <v>34</v>
      </c>
      <c r="D49" s="86"/>
      <c r="E49" s="106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91"/>
      <c r="S49" s="89"/>
      <c r="T49" s="89"/>
      <c r="U49" s="89"/>
      <c r="V49" s="91"/>
      <c r="W49" s="88"/>
      <c r="X49" s="88"/>
      <c r="Y49" s="88"/>
      <c r="Z49" s="95">
        <f>Z48+Z47</f>
        <v>0</v>
      </c>
      <c r="AA49" s="107"/>
      <c r="AB49" s="95">
        <f>AB48+AB47</f>
        <v>0</v>
      </c>
      <c r="AC49" s="96"/>
      <c r="AD49" s="32"/>
    </row>
    <row r="50" spans="1:30" ht="25.5" x14ac:dyDescent="0.25">
      <c r="A50" s="83"/>
      <c r="B50" s="84"/>
      <c r="C50" s="210" t="s">
        <v>203</v>
      </c>
      <c r="D50" s="86"/>
      <c r="E50" s="106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91"/>
      <c r="S50" s="89"/>
      <c r="T50" s="89"/>
      <c r="U50" s="89"/>
      <c r="V50" s="91"/>
      <c r="W50" s="88"/>
      <c r="X50" s="88"/>
      <c r="Y50" s="88"/>
      <c r="Z50" s="95">
        <f>ROUND(Z49*0.5,0)</f>
        <v>0</v>
      </c>
      <c r="AA50" s="107"/>
      <c r="AB50" s="95">
        <f>ROUND(AB49*0.5,0)</f>
        <v>0</v>
      </c>
      <c r="AC50" s="96"/>
      <c r="AD50" s="32"/>
    </row>
    <row r="51" spans="1:30" ht="25.5" x14ac:dyDescent="0.25">
      <c r="A51" s="83"/>
      <c r="B51" s="84"/>
      <c r="C51" s="210" t="s">
        <v>204</v>
      </c>
      <c r="D51" s="86"/>
      <c r="E51" s="106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91"/>
      <c r="S51" s="89"/>
      <c r="T51" s="89"/>
      <c r="U51" s="89"/>
      <c r="V51" s="91"/>
      <c r="W51" s="88"/>
      <c r="X51" s="88"/>
      <c r="Y51" s="88"/>
      <c r="Z51" s="95">
        <f>ROUND(Z49*0.5,0)</f>
        <v>0</v>
      </c>
      <c r="AA51" s="107"/>
      <c r="AB51" s="95">
        <f>ROUND(AB49*0.5,0)</f>
        <v>0</v>
      </c>
      <c r="AC51" s="96"/>
      <c r="AD51" s="32"/>
    </row>
    <row r="52" spans="1:30" x14ac:dyDescent="0.25">
      <c r="A52" s="45"/>
      <c r="B52" s="45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5"/>
      <c r="AA52" s="35"/>
      <c r="AB52" s="35"/>
    </row>
    <row r="53" spans="1:30" ht="15.75" customHeight="1" x14ac:dyDescent="0.25">
      <c r="B53" s="250"/>
      <c r="C53" s="250"/>
      <c r="D53" s="250"/>
      <c r="E53" s="252" t="s">
        <v>198</v>
      </c>
      <c r="F53" s="253" t="s">
        <v>199</v>
      </c>
      <c r="G53" s="253"/>
      <c r="H53" s="80"/>
      <c r="I53" s="33"/>
      <c r="J53" s="33"/>
      <c r="K53" s="33"/>
      <c r="L53" s="33"/>
      <c r="M53" s="33"/>
      <c r="N53" s="33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5"/>
      <c r="AA53" s="35"/>
      <c r="AB53" s="35"/>
    </row>
    <row r="54" spans="1:30" x14ac:dyDescent="0.25">
      <c r="B54" s="250"/>
      <c r="C54" s="250"/>
      <c r="D54" s="250"/>
      <c r="E54" s="252"/>
      <c r="F54" s="108">
        <v>2016</v>
      </c>
      <c r="G54" s="108">
        <v>2017</v>
      </c>
      <c r="H54" s="81"/>
      <c r="I54" s="33"/>
      <c r="J54" s="33"/>
      <c r="K54" s="33"/>
      <c r="L54" s="33"/>
      <c r="M54" s="33"/>
      <c r="N54" s="33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5"/>
      <c r="AA54" s="35"/>
      <c r="AB54" s="35"/>
    </row>
    <row r="55" spans="1:30" ht="33.75" customHeight="1" x14ac:dyDescent="0.25">
      <c r="B55" s="251" t="s">
        <v>200</v>
      </c>
      <c r="C55" s="251"/>
      <c r="D55" s="251"/>
      <c r="E55" s="109"/>
      <c r="F55" s="211">
        <f>Z50/1000</f>
        <v>0</v>
      </c>
      <c r="G55" s="211">
        <f>Z51/1000</f>
        <v>0</v>
      </c>
      <c r="H55" s="82"/>
      <c r="I55" s="33"/>
      <c r="J55" s="33"/>
      <c r="K55" s="33"/>
      <c r="L55" s="33"/>
      <c r="M55" s="33"/>
      <c r="N55" s="33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5"/>
      <c r="AA55" s="35"/>
      <c r="AB55" s="35"/>
    </row>
    <row r="56" spans="1:30" x14ac:dyDescent="0.25">
      <c r="A56" s="45"/>
      <c r="B56" s="45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5"/>
      <c r="AA56" s="35"/>
      <c r="AB56" s="35"/>
    </row>
    <row r="57" spans="1:30" s="55" customFormat="1" ht="16.5" x14ac:dyDescent="0.25">
      <c r="A57" s="36"/>
      <c r="B57" s="36"/>
      <c r="C57" s="36"/>
      <c r="D57" s="36"/>
      <c r="E57" s="36"/>
      <c r="F57" s="36"/>
      <c r="G57" s="38"/>
      <c r="H57" s="38"/>
      <c r="I57" s="38"/>
      <c r="J57" s="38"/>
      <c r="K57" s="38"/>
      <c r="L57" s="38"/>
      <c r="M57" s="38"/>
      <c r="N57" s="38"/>
      <c r="O57" s="38"/>
      <c r="P57" s="37"/>
      <c r="Q57" s="38"/>
      <c r="R57" s="38"/>
      <c r="S57" s="38"/>
      <c r="T57" s="38"/>
      <c r="U57" s="38"/>
      <c r="V57" s="38"/>
      <c r="W57" s="38"/>
      <c r="X57" s="37"/>
      <c r="Y57" s="37"/>
      <c r="Z57" s="37"/>
      <c r="AA57" s="37"/>
      <c r="AB57" s="37"/>
    </row>
    <row r="58" spans="1:30" s="55" customFormat="1" ht="16.5" customHeight="1" x14ac:dyDescent="0.25">
      <c r="A58" s="112"/>
      <c r="B58" s="139"/>
      <c r="C58" s="139"/>
      <c r="D58" s="139"/>
      <c r="E58" s="31" t="s">
        <v>35</v>
      </c>
      <c r="F58" s="240"/>
      <c r="G58" s="240"/>
      <c r="H58" s="240"/>
      <c r="I58" s="240"/>
      <c r="J58" s="240"/>
      <c r="K58" s="38"/>
      <c r="L58" s="38"/>
      <c r="M58" s="38"/>
      <c r="N58" s="38"/>
      <c r="O58" s="37"/>
    </row>
    <row r="59" spans="1:30" s="55" customFormat="1" ht="17.100000000000001" customHeight="1" x14ac:dyDescent="0.25">
      <c r="A59" s="40">
        <v>1</v>
      </c>
      <c r="B59" s="234" t="s">
        <v>36</v>
      </c>
      <c r="C59" s="235"/>
      <c r="D59" s="236"/>
      <c r="E59" s="207"/>
      <c r="F59" s="41"/>
      <c r="G59" s="208"/>
      <c r="H59" s="241" t="s">
        <v>238</v>
      </c>
      <c r="I59" s="242"/>
      <c r="J59" s="242"/>
      <c r="K59" s="242"/>
      <c r="L59" s="242"/>
      <c r="M59" s="242"/>
      <c r="N59" s="242"/>
      <c r="O59" s="37"/>
    </row>
    <row r="60" spans="1:30" s="55" customFormat="1" ht="17.100000000000001" customHeight="1" x14ac:dyDescent="0.3">
      <c r="A60" s="40">
        <v>2</v>
      </c>
      <c r="B60" s="234" t="s">
        <v>37</v>
      </c>
      <c r="C60" s="235"/>
      <c r="D60" s="236"/>
      <c r="E60" s="207"/>
      <c r="F60" s="41"/>
      <c r="G60" s="71"/>
      <c r="H60" s="72"/>
      <c r="I60" s="72"/>
      <c r="J60" s="72"/>
      <c r="K60" s="38"/>
      <c r="L60" s="38"/>
      <c r="M60" s="38"/>
      <c r="N60" s="38"/>
      <c r="O60" s="37"/>
    </row>
    <row r="61" spans="1:30" s="55" customFormat="1" ht="17.100000000000001" customHeight="1" x14ac:dyDescent="0.3">
      <c r="A61" s="40">
        <v>3</v>
      </c>
      <c r="B61" s="234" t="s">
        <v>38</v>
      </c>
      <c r="C61" s="235"/>
      <c r="D61" s="236"/>
      <c r="E61" s="207"/>
      <c r="F61" s="42"/>
      <c r="G61" s="71"/>
      <c r="H61" s="38"/>
      <c r="I61" s="38"/>
      <c r="J61" s="38"/>
      <c r="K61" s="38"/>
      <c r="L61" s="38"/>
      <c r="M61" s="38"/>
      <c r="N61" s="38"/>
      <c r="O61" s="37"/>
    </row>
    <row r="62" spans="1:30" s="55" customFormat="1" ht="17.100000000000001" customHeight="1" x14ac:dyDescent="0.25">
      <c r="A62" s="40">
        <v>4</v>
      </c>
      <c r="B62" s="234" t="s">
        <v>39</v>
      </c>
      <c r="C62" s="235"/>
      <c r="D62" s="236"/>
      <c r="E62" s="207"/>
      <c r="F62" s="42"/>
      <c r="G62" s="37"/>
      <c r="H62" s="38"/>
      <c r="I62" s="38"/>
      <c r="J62" s="38"/>
      <c r="K62" s="38"/>
      <c r="L62" s="38"/>
      <c r="M62" s="38"/>
      <c r="N62" s="38"/>
      <c r="O62" s="37"/>
    </row>
    <row r="63" spans="1:30" s="55" customFormat="1" ht="17.100000000000001" customHeight="1" x14ac:dyDescent="0.25">
      <c r="A63" s="40">
        <v>5</v>
      </c>
      <c r="B63" s="234" t="s">
        <v>116</v>
      </c>
      <c r="C63" s="235"/>
      <c r="D63" s="236"/>
      <c r="E63" s="110">
        <v>0.85</v>
      </c>
      <c r="F63" s="37"/>
      <c r="G63" s="37"/>
      <c r="H63" s="38"/>
      <c r="I63" s="38"/>
      <c r="J63" s="38"/>
      <c r="K63" s="38"/>
      <c r="L63" s="38"/>
      <c r="M63" s="38"/>
      <c r="N63" s="38"/>
      <c r="O63" s="37"/>
    </row>
    <row r="64" spans="1:30" s="55" customFormat="1" ht="17.100000000000001" customHeight="1" x14ac:dyDescent="0.25">
      <c r="A64" s="40">
        <v>6</v>
      </c>
      <c r="B64" s="234" t="s">
        <v>117</v>
      </c>
      <c r="C64" s="235"/>
      <c r="D64" s="236"/>
      <c r="E64" s="110">
        <v>0.8</v>
      </c>
      <c r="F64" s="37"/>
      <c r="G64" s="37"/>
      <c r="H64" s="38"/>
      <c r="I64" s="38"/>
      <c r="J64" s="38"/>
      <c r="K64" s="38"/>
      <c r="L64" s="38"/>
      <c r="M64" s="38"/>
      <c r="N64" s="38"/>
      <c r="O64" s="37"/>
    </row>
    <row r="65" spans="1:28" x14ac:dyDescent="0.25">
      <c r="A65" s="73"/>
      <c r="B65" s="73"/>
      <c r="C65" s="43"/>
      <c r="D65" s="73"/>
      <c r="E65" s="45"/>
      <c r="F65" s="45"/>
      <c r="P65" s="44"/>
      <c r="Q65" s="44"/>
      <c r="R65" s="44"/>
      <c r="S65" s="45"/>
      <c r="T65" s="45"/>
      <c r="U65" s="45"/>
      <c r="V65" s="45"/>
      <c r="W65" s="45"/>
      <c r="X65" s="45"/>
      <c r="Y65" s="45"/>
      <c r="Z65" s="45"/>
      <c r="AA65" s="45"/>
      <c r="AB65" s="45"/>
    </row>
    <row r="66" spans="1:28" x14ac:dyDescent="0.25">
      <c r="A66" s="233" t="s">
        <v>40</v>
      </c>
      <c r="B66" s="233"/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130"/>
      <c r="AB66" s="130"/>
    </row>
    <row r="67" spans="1:28" x14ac:dyDescent="0.25">
      <c r="A67" s="26" t="s">
        <v>41</v>
      </c>
      <c r="B67" s="26"/>
    </row>
    <row r="68" spans="1:28" ht="36" customHeight="1" x14ac:dyDescent="0.25">
      <c r="A68" s="227" t="s">
        <v>240</v>
      </c>
      <c r="B68" s="227"/>
      <c r="C68" s="227"/>
      <c r="D68" s="227"/>
      <c r="E68" s="227"/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</row>
    <row r="69" spans="1:28" ht="51.75" customHeight="1" x14ac:dyDescent="0.25">
      <c r="A69" s="227" t="s">
        <v>239</v>
      </c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</row>
    <row r="70" spans="1:28" x14ac:dyDescent="0.25">
      <c r="A70" s="209"/>
      <c r="B70" s="209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09"/>
    </row>
    <row r="71" spans="1:28" ht="18.75" x14ac:dyDescent="0.3">
      <c r="A71" s="71" t="s">
        <v>218</v>
      </c>
      <c r="B71" s="26"/>
    </row>
    <row r="72" spans="1:28" ht="18.75" x14ac:dyDescent="0.3">
      <c r="A72" s="71"/>
      <c r="B72" s="16" t="s">
        <v>219</v>
      </c>
    </row>
    <row r="73" spans="1:28" ht="18.75" x14ac:dyDescent="0.3">
      <c r="A73" s="71"/>
    </row>
  </sheetData>
  <mergeCells count="47">
    <mergeCell ref="AC4:AC6"/>
    <mergeCell ref="AB4:AB6"/>
    <mergeCell ref="N3:AC3"/>
    <mergeCell ref="AA4:AA6"/>
    <mergeCell ref="B64:D64"/>
    <mergeCell ref="H5:H6"/>
    <mergeCell ref="I5:I6"/>
    <mergeCell ref="J5:J6"/>
    <mergeCell ref="K5:K6"/>
    <mergeCell ref="L5:L6"/>
    <mergeCell ref="U4:U6"/>
    <mergeCell ref="M5:M6"/>
    <mergeCell ref="B53:D54"/>
    <mergeCell ref="B55:D55"/>
    <mergeCell ref="E53:E54"/>
    <mergeCell ref="F53:G53"/>
    <mergeCell ref="X4:X6"/>
    <mergeCell ref="Y4:Y6"/>
    <mergeCell ref="Z4:Z6"/>
    <mergeCell ref="G5:G6"/>
    <mergeCell ref="S4:S6"/>
    <mergeCell ref="B61:D61"/>
    <mergeCell ref="B62:D62"/>
    <mergeCell ref="B63:D63"/>
    <mergeCell ref="W4:W6"/>
    <mergeCell ref="R4:R6"/>
    <mergeCell ref="T4:T6"/>
    <mergeCell ref="V4:V6"/>
    <mergeCell ref="F58:J58"/>
    <mergeCell ref="B59:D59"/>
    <mergeCell ref="H59:N59"/>
    <mergeCell ref="A68:P68"/>
    <mergeCell ref="A69:P69"/>
    <mergeCell ref="C1:Q1"/>
    <mergeCell ref="F3:M3"/>
    <mergeCell ref="F4:F6"/>
    <mergeCell ref="G4:M4"/>
    <mergeCell ref="N4:N6"/>
    <mergeCell ref="O4:P4"/>
    <mergeCell ref="Q4:Q6"/>
    <mergeCell ref="A3:A6"/>
    <mergeCell ref="B3:B6"/>
    <mergeCell ref="C3:C6"/>
    <mergeCell ref="D3:D6"/>
    <mergeCell ref="E3:E6"/>
    <mergeCell ref="A66:Z66"/>
    <mergeCell ref="B60:D60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3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9"/>
  <sheetViews>
    <sheetView showGridLines="0" zoomScaleNormal="100" zoomScaleSheetLayoutView="100" workbookViewId="0">
      <pane ySplit="11" topLeftCell="A39" activePane="bottomLeft" state="frozen"/>
      <selection pane="bottomLeft" activeCell="G47" sqref="G47"/>
    </sheetView>
  </sheetViews>
  <sheetFormatPr defaultColWidth="8.85546875" defaultRowHeight="15.75" x14ac:dyDescent="0.25"/>
  <cols>
    <col min="1" max="1" width="4.85546875" style="16" customWidth="1"/>
    <col min="2" max="2" width="13" style="16" customWidth="1"/>
    <col min="3" max="3" width="34" style="16" customWidth="1"/>
    <col min="4" max="4" width="7.42578125" style="16" customWidth="1"/>
    <col min="5" max="5" width="10.140625" style="16" customWidth="1"/>
    <col min="6" max="7" width="13.140625" style="16" customWidth="1"/>
    <col min="8" max="8" width="14.7109375" style="16" customWidth="1"/>
    <col min="9" max="9" width="13.28515625" style="16" customWidth="1"/>
    <col min="10" max="10" width="1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2.5703125" style="16" customWidth="1"/>
    <col min="15" max="16" width="14" style="16" customWidth="1"/>
    <col min="17" max="29" width="15.7109375" style="16" customWidth="1"/>
    <col min="30" max="30" width="16.85546875" style="16" bestFit="1" customWidth="1"/>
    <col min="31" max="16384" width="8.85546875" style="16"/>
  </cols>
  <sheetData>
    <row r="1" spans="1:30" ht="18.75" x14ac:dyDescent="0.3">
      <c r="A1" s="26"/>
      <c r="B1" s="26"/>
      <c r="Z1" s="67"/>
      <c r="AA1" s="67"/>
      <c r="AB1" s="67"/>
      <c r="AC1" s="136" t="s">
        <v>233</v>
      </c>
    </row>
    <row r="2" spans="1:30" ht="18.75" x14ac:dyDescent="0.3">
      <c r="D2" s="254"/>
      <c r="E2" s="254"/>
      <c r="Z2" s="67"/>
      <c r="AA2" s="67"/>
      <c r="AB2" s="67"/>
    </row>
    <row r="3" spans="1:30" ht="18.75" x14ac:dyDescent="0.3">
      <c r="D3" s="127"/>
      <c r="E3" s="127"/>
      <c r="Z3" s="67"/>
      <c r="AA3" s="67"/>
      <c r="AB3" s="67"/>
    </row>
    <row r="4" spans="1:30" ht="25.5" x14ac:dyDescent="0.25">
      <c r="C4" s="228" t="s">
        <v>217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128"/>
      <c r="S4" s="2"/>
      <c r="T4" s="2"/>
      <c r="U4" s="2"/>
      <c r="V4" s="2"/>
      <c r="W4" s="2"/>
      <c r="X4" s="2"/>
      <c r="Y4" s="2"/>
      <c r="Z4" s="3"/>
      <c r="AA4" s="3"/>
      <c r="AB4" s="3"/>
    </row>
    <row r="5" spans="1:30" s="68" customFormat="1" ht="24.95" customHeight="1" x14ac:dyDescent="0.2">
      <c r="C5" s="48"/>
      <c r="D5" s="48"/>
      <c r="E5" s="48"/>
      <c r="F5" s="69" t="s">
        <v>123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30" s="68" customFormat="1" ht="24.95" customHeight="1" x14ac:dyDescent="0.2">
      <c r="C6" s="48"/>
      <c r="D6" s="48"/>
      <c r="E6" s="48"/>
      <c r="F6" s="69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30" s="78" customFormat="1" ht="20.100000000000001" customHeight="1" x14ac:dyDescent="0.2">
      <c r="A7" s="232" t="s">
        <v>0</v>
      </c>
      <c r="B7" s="232" t="s">
        <v>1</v>
      </c>
      <c r="C7" s="230" t="s">
        <v>2</v>
      </c>
      <c r="D7" s="230" t="s">
        <v>3</v>
      </c>
      <c r="E7" s="230" t="s">
        <v>4</v>
      </c>
      <c r="F7" s="229" t="s">
        <v>5</v>
      </c>
      <c r="G7" s="229"/>
      <c r="H7" s="229"/>
      <c r="I7" s="229"/>
      <c r="J7" s="229"/>
      <c r="K7" s="229"/>
      <c r="L7" s="229"/>
      <c r="M7" s="229"/>
      <c r="N7" s="247" t="s">
        <v>6</v>
      </c>
      <c r="O7" s="248"/>
      <c r="P7" s="248"/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9"/>
    </row>
    <row r="8" spans="1:30" s="78" customFormat="1" ht="20.100000000000001" customHeight="1" x14ac:dyDescent="0.2">
      <c r="A8" s="232"/>
      <c r="B8" s="232"/>
      <c r="C8" s="230"/>
      <c r="D8" s="230"/>
      <c r="E8" s="230"/>
      <c r="F8" s="230" t="s">
        <v>7</v>
      </c>
      <c r="G8" s="229" t="s">
        <v>8</v>
      </c>
      <c r="H8" s="229"/>
      <c r="I8" s="229"/>
      <c r="J8" s="229"/>
      <c r="K8" s="229"/>
      <c r="L8" s="229"/>
      <c r="M8" s="229"/>
      <c r="N8" s="230" t="s">
        <v>9</v>
      </c>
      <c r="O8" s="229" t="s">
        <v>8</v>
      </c>
      <c r="P8" s="229"/>
      <c r="Q8" s="231" t="s">
        <v>10</v>
      </c>
      <c r="R8" s="231" t="s">
        <v>55</v>
      </c>
      <c r="S8" s="231" t="s">
        <v>11</v>
      </c>
      <c r="T8" s="231" t="s">
        <v>56</v>
      </c>
      <c r="U8" s="231" t="s">
        <v>57</v>
      </c>
      <c r="V8" s="237" t="s">
        <v>58</v>
      </c>
      <c r="W8" s="231" t="s">
        <v>12</v>
      </c>
      <c r="X8" s="231" t="s">
        <v>13</v>
      </c>
      <c r="Y8" s="231" t="s">
        <v>14</v>
      </c>
      <c r="Z8" s="243" t="s">
        <v>119</v>
      </c>
      <c r="AA8" s="243" t="s">
        <v>129</v>
      </c>
      <c r="AB8" s="244" t="s">
        <v>120</v>
      </c>
      <c r="AC8" s="243" t="s">
        <v>121</v>
      </c>
    </row>
    <row r="9" spans="1:30" s="26" customFormat="1" ht="37.5" customHeight="1" x14ac:dyDescent="0.25">
      <c r="A9" s="232"/>
      <c r="B9" s="232"/>
      <c r="C9" s="230"/>
      <c r="D9" s="230"/>
      <c r="E9" s="230"/>
      <c r="F9" s="230"/>
      <c r="G9" s="230" t="s">
        <v>15</v>
      </c>
      <c r="H9" s="230" t="s">
        <v>16</v>
      </c>
      <c r="I9" s="230" t="s">
        <v>17</v>
      </c>
      <c r="J9" s="230" t="s">
        <v>18</v>
      </c>
      <c r="K9" s="230" t="s">
        <v>19</v>
      </c>
      <c r="L9" s="230" t="s">
        <v>20</v>
      </c>
      <c r="M9" s="230" t="s">
        <v>14</v>
      </c>
      <c r="N9" s="230"/>
      <c r="O9" s="131" t="s">
        <v>21</v>
      </c>
      <c r="P9" s="131" t="s">
        <v>22</v>
      </c>
      <c r="Q9" s="231"/>
      <c r="R9" s="231"/>
      <c r="S9" s="231"/>
      <c r="T9" s="231"/>
      <c r="U9" s="231"/>
      <c r="V9" s="238"/>
      <c r="W9" s="231"/>
      <c r="X9" s="231"/>
      <c r="Y9" s="231"/>
      <c r="Z9" s="243"/>
      <c r="AA9" s="243"/>
      <c r="AB9" s="245"/>
      <c r="AC9" s="243"/>
    </row>
    <row r="10" spans="1:30" s="26" customFormat="1" ht="70.5" customHeight="1" x14ac:dyDescent="0.25">
      <c r="A10" s="232"/>
      <c r="B10" s="232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4" t="s">
        <v>23</v>
      </c>
      <c r="P10" s="4" t="s">
        <v>24</v>
      </c>
      <c r="Q10" s="231"/>
      <c r="R10" s="231"/>
      <c r="S10" s="231"/>
      <c r="T10" s="231"/>
      <c r="U10" s="231"/>
      <c r="V10" s="239"/>
      <c r="W10" s="231"/>
      <c r="X10" s="231"/>
      <c r="Y10" s="231"/>
      <c r="Z10" s="243"/>
      <c r="AA10" s="243"/>
      <c r="AB10" s="246"/>
      <c r="AC10" s="243"/>
    </row>
    <row r="11" spans="1:30" s="79" customFormat="1" x14ac:dyDescent="0.25">
      <c r="A11" s="5">
        <v>1</v>
      </c>
      <c r="B11" s="5">
        <v>2</v>
      </c>
      <c r="C11" s="6">
        <v>3</v>
      </c>
      <c r="D11" s="5">
        <v>4</v>
      </c>
      <c r="E11" s="5">
        <v>5</v>
      </c>
      <c r="F11" s="6">
        <v>6</v>
      </c>
      <c r="G11" s="5">
        <v>7</v>
      </c>
      <c r="H11" s="5">
        <v>8</v>
      </c>
      <c r="I11" s="6">
        <v>9</v>
      </c>
      <c r="J11" s="5">
        <v>10</v>
      </c>
      <c r="K11" s="5">
        <v>11</v>
      </c>
      <c r="L11" s="6">
        <v>12</v>
      </c>
      <c r="M11" s="5">
        <v>13</v>
      </c>
      <c r="N11" s="5">
        <v>14</v>
      </c>
      <c r="O11" s="5">
        <v>15</v>
      </c>
      <c r="P11" s="6">
        <v>16</v>
      </c>
      <c r="Q11" s="5">
        <v>17</v>
      </c>
      <c r="R11" s="5">
        <v>18</v>
      </c>
      <c r="S11" s="5">
        <v>19</v>
      </c>
      <c r="T11" s="6">
        <v>20</v>
      </c>
      <c r="U11" s="5">
        <v>21</v>
      </c>
      <c r="V11" s="5">
        <v>22</v>
      </c>
      <c r="W11" s="5">
        <v>23</v>
      </c>
      <c r="X11" s="6">
        <v>24</v>
      </c>
      <c r="Y11" s="5">
        <v>25</v>
      </c>
      <c r="Z11" s="5">
        <v>26</v>
      </c>
      <c r="AA11" s="6">
        <v>27</v>
      </c>
      <c r="AB11" s="5">
        <v>28</v>
      </c>
      <c r="AC11" s="5">
        <v>29</v>
      </c>
    </row>
    <row r="12" spans="1:30" ht="62.25" customHeight="1" x14ac:dyDescent="0.25">
      <c r="A12" s="10">
        <v>1</v>
      </c>
      <c r="B12" s="10"/>
      <c r="C12" s="7" t="s">
        <v>123</v>
      </c>
      <c r="D12" s="8" t="s">
        <v>53</v>
      </c>
      <c r="E12" s="4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53"/>
      <c r="S12" s="9"/>
      <c r="T12" s="53"/>
      <c r="U12" s="9"/>
      <c r="V12" s="53"/>
      <c r="W12" s="9"/>
      <c r="X12" s="9"/>
      <c r="Y12" s="9"/>
      <c r="Z12" s="9"/>
      <c r="AA12" s="9"/>
      <c r="AB12" s="9"/>
      <c r="AC12" s="59"/>
    </row>
    <row r="13" spans="1:30" ht="17.100000000000001" customHeight="1" x14ac:dyDescent="0.25">
      <c r="A13" s="10"/>
      <c r="B13" s="10" t="s">
        <v>99</v>
      </c>
      <c r="C13" s="56" t="s">
        <v>78</v>
      </c>
      <c r="D13" s="8" t="s">
        <v>53</v>
      </c>
      <c r="E13" s="61">
        <v>20</v>
      </c>
      <c r="F13" s="9">
        <f t="shared" ref="F13:F15" si="0">G13+H13+I13+K13+L13+M13</f>
        <v>324220</v>
      </c>
      <c r="G13" s="9">
        <v>260604</v>
      </c>
      <c r="H13" s="9">
        <v>6529</v>
      </c>
      <c r="I13" s="9">
        <v>39501</v>
      </c>
      <c r="J13" s="9">
        <v>2423</v>
      </c>
      <c r="K13" s="9">
        <v>11074</v>
      </c>
      <c r="L13" s="9">
        <v>5640</v>
      </c>
      <c r="M13" s="9">
        <v>872</v>
      </c>
      <c r="N13" s="9">
        <f t="shared" ref="N13:N15" si="1">ROUND(G13*МАТ,0)</f>
        <v>0</v>
      </c>
      <c r="O13" s="9">
        <f>ROUND(124010*МАТ,0)</f>
        <v>0</v>
      </c>
      <c r="P13" s="9">
        <f t="shared" ref="P13:P15" si="2">N13-O13</f>
        <v>0</v>
      </c>
      <c r="Q13" s="9">
        <f t="shared" ref="Q13:Q15" si="3">ROUND(H13*ОЗП,0)</f>
        <v>0</v>
      </c>
      <c r="R13" s="53">
        <v>629.09</v>
      </c>
      <c r="S13" s="9">
        <f t="shared" ref="S13:S15" si="4">ROUND(I13*ЭММ,0)</f>
        <v>0</v>
      </c>
      <c r="T13" s="53">
        <v>328.48</v>
      </c>
      <c r="U13" s="9">
        <f t="shared" ref="U13:U15" si="5">ROUND(J13*ЭММ,0)</f>
        <v>0</v>
      </c>
      <c r="V13" s="53">
        <v>171.15</v>
      </c>
      <c r="W13" s="9">
        <f t="shared" ref="W13:W15" si="6">ROUND(K13*ОЗП*0.85,0)</f>
        <v>0</v>
      </c>
      <c r="X13" s="9">
        <f t="shared" ref="X13:X15" si="7">ROUND(L13*ОЗП*0.8,0)</f>
        <v>0</v>
      </c>
      <c r="Y13" s="9">
        <f t="shared" ref="Y13:Y15" si="8">ROUND(M13*ТР,0)</f>
        <v>0</v>
      </c>
      <c r="Z13" s="9">
        <f t="shared" ref="Z13:Z15" si="9">N13+Q13+W13+X13+Y13+S13-O13</f>
        <v>0</v>
      </c>
      <c r="AA13" s="9" t="e">
        <f>ROUND(Z13/$Z$16*$Z$31,0)</f>
        <v>#DIV/0!</v>
      </c>
      <c r="AB13" s="9">
        <f>Z13+O13</f>
        <v>0</v>
      </c>
      <c r="AC13" s="9" t="e">
        <f>AB13/$AB$16*$AB$31</f>
        <v>#DIV/0!</v>
      </c>
      <c r="AD13" s="64"/>
    </row>
    <row r="14" spans="1:30" ht="17.100000000000001" customHeight="1" x14ac:dyDescent="0.25">
      <c r="A14" s="10"/>
      <c r="B14" s="10" t="s">
        <v>100</v>
      </c>
      <c r="C14" s="56" t="s">
        <v>111</v>
      </c>
      <c r="D14" s="8" t="s">
        <v>53</v>
      </c>
      <c r="E14" s="49">
        <v>55</v>
      </c>
      <c r="F14" s="9">
        <f t="shared" si="0"/>
        <v>590374</v>
      </c>
      <c r="G14" s="9">
        <v>448046</v>
      </c>
      <c r="H14" s="9">
        <v>13472</v>
      </c>
      <c r="I14" s="9">
        <v>91292</v>
      </c>
      <c r="J14" s="9">
        <v>5762</v>
      </c>
      <c r="K14" s="9">
        <v>24228</v>
      </c>
      <c r="L14" s="9">
        <v>12248</v>
      </c>
      <c r="M14" s="9">
        <v>1088</v>
      </c>
      <c r="N14" s="9">
        <f t="shared" si="1"/>
        <v>0</v>
      </c>
      <c r="O14" s="9">
        <f>ROUND(206271*МАТ,0)</f>
        <v>0</v>
      </c>
      <c r="P14" s="9">
        <f t="shared" si="2"/>
        <v>0</v>
      </c>
      <c r="Q14" s="9">
        <f t="shared" si="3"/>
        <v>0</v>
      </c>
      <c r="R14" s="53">
        <v>1278.57</v>
      </c>
      <c r="S14" s="9">
        <f t="shared" si="4"/>
        <v>0</v>
      </c>
      <c r="T14" s="53">
        <v>740.4</v>
      </c>
      <c r="U14" s="9">
        <f t="shared" si="5"/>
        <v>0</v>
      </c>
      <c r="V14" s="53">
        <v>400.17</v>
      </c>
      <c r="W14" s="9">
        <f t="shared" si="6"/>
        <v>0</v>
      </c>
      <c r="X14" s="9">
        <f t="shared" si="7"/>
        <v>0</v>
      </c>
      <c r="Y14" s="9">
        <f t="shared" si="8"/>
        <v>0</v>
      </c>
      <c r="Z14" s="9">
        <f t="shared" si="9"/>
        <v>0</v>
      </c>
      <c r="AA14" s="9" t="e">
        <f>Z14/$Z$16*$Z$31</f>
        <v>#DIV/0!</v>
      </c>
      <c r="AB14" s="9">
        <f t="shared" ref="AB14:AB15" si="10">Z14+O14</f>
        <v>0</v>
      </c>
      <c r="AC14" s="9" t="e">
        <f>AB14/$AB$16*$AB$31</f>
        <v>#DIV/0!</v>
      </c>
    </row>
    <row r="15" spans="1:30" ht="17.100000000000001" customHeight="1" x14ac:dyDescent="0.25">
      <c r="A15" s="10"/>
      <c r="B15" s="10" t="s">
        <v>101</v>
      </c>
      <c r="C15" s="56" t="s">
        <v>131</v>
      </c>
      <c r="D15" s="8" t="s">
        <v>53</v>
      </c>
      <c r="E15" s="49">
        <v>160</v>
      </c>
      <c r="F15" s="9">
        <f t="shared" si="0"/>
        <v>1100027</v>
      </c>
      <c r="G15" s="9">
        <v>777772</v>
      </c>
      <c r="H15" s="9">
        <v>29294</v>
      </c>
      <c r="I15" s="9">
        <v>210422</v>
      </c>
      <c r="J15" s="9">
        <v>14008</v>
      </c>
      <c r="K15" s="9">
        <v>54071</v>
      </c>
      <c r="L15" s="9">
        <v>26800</v>
      </c>
      <c r="M15" s="9">
        <v>1668</v>
      </c>
      <c r="N15" s="9">
        <f t="shared" si="1"/>
        <v>0</v>
      </c>
      <c r="O15" s="9">
        <f>ROUND(434738*МАТ,0)</f>
        <v>0</v>
      </c>
      <c r="P15" s="9">
        <f t="shared" si="2"/>
        <v>0</v>
      </c>
      <c r="Q15" s="9">
        <f t="shared" si="3"/>
        <v>0</v>
      </c>
      <c r="R15" s="53">
        <v>2758.31</v>
      </c>
      <c r="S15" s="9">
        <f t="shared" si="4"/>
        <v>0</v>
      </c>
      <c r="T15" s="53"/>
      <c r="U15" s="9">
        <f t="shared" si="5"/>
        <v>0</v>
      </c>
      <c r="V15" s="53">
        <v>972.86</v>
      </c>
      <c r="W15" s="9">
        <f t="shared" si="6"/>
        <v>0</v>
      </c>
      <c r="X15" s="9">
        <f t="shared" si="7"/>
        <v>0</v>
      </c>
      <c r="Y15" s="9">
        <f t="shared" si="8"/>
        <v>0</v>
      </c>
      <c r="Z15" s="9">
        <f t="shared" si="9"/>
        <v>0</v>
      </c>
      <c r="AA15" s="9" t="e">
        <f>Z15/$Z$16*$Z$31</f>
        <v>#DIV/0!</v>
      </c>
      <c r="AB15" s="9">
        <f t="shared" si="10"/>
        <v>0</v>
      </c>
      <c r="AC15" s="9" t="e">
        <f>AB15/$AB$16*$AB$31</f>
        <v>#DIV/0!</v>
      </c>
    </row>
    <row r="16" spans="1:30" s="26" customFormat="1" ht="20.100000000000001" customHeight="1" x14ac:dyDescent="0.25">
      <c r="A16" s="24"/>
      <c r="B16" s="24"/>
      <c r="C16" s="70" t="s">
        <v>124</v>
      </c>
      <c r="D16" s="63"/>
      <c r="E16" s="62"/>
      <c r="F16" s="50">
        <f>SUM(F13:F15)</f>
        <v>2014621</v>
      </c>
      <c r="G16" s="50">
        <f t="shared" ref="G16:AC16" si="11">SUM(G13:G15)</f>
        <v>1486422</v>
      </c>
      <c r="H16" s="50">
        <f t="shared" si="11"/>
        <v>49295</v>
      </c>
      <c r="I16" s="50">
        <f t="shared" si="11"/>
        <v>341215</v>
      </c>
      <c r="J16" s="50">
        <f t="shared" si="11"/>
        <v>22193</v>
      </c>
      <c r="K16" s="50">
        <f t="shared" si="11"/>
        <v>89373</v>
      </c>
      <c r="L16" s="50">
        <f t="shared" si="11"/>
        <v>44688</v>
      </c>
      <c r="M16" s="50">
        <f t="shared" si="11"/>
        <v>3628</v>
      </c>
      <c r="N16" s="50">
        <f t="shared" si="11"/>
        <v>0</v>
      </c>
      <c r="O16" s="50">
        <f t="shared" si="11"/>
        <v>0</v>
      </c>
      <c r="P16" s="50">
        <f t="shared" si="11"/>
        <v>0</v>
      </c>
      <c r="Q16" s="50">
        <f t="shared" si="11"/>
        <v>0</v>
      </c>
      <c r="R16" s="54">
        <f t="shared" si="11"/>
        <v>4665.9699999999993</v>
      </c>
      <c r="S16" s="50">
        <f t="shared" si="11"/>
        <v>0</v>
      </c>
      <c r="T16" s="54">
        <f t="shared" si="11"/>
        <v>1068.8800000000001</v>
      </c>
      <c r="U16" s="50">
        <f t="shared" si="11"/>
        <v>0</v>
      </c>
      <c r="V16" s="54">
        <f t="shared" si="11"/>
        <v>1544.18</v>
      </c>
      <c r="W16" s="50">
        <f t="shared" si="11"/>
        <v>0</v>
      </c>
      <c r="X16" s="50">
        <f t="shared" si="11"/>
        <v>0</v>
      </c>
      <c r="Y16" s="50">
        <f t="shared" si="11"/>
        <v>0</v>
      </c>
      <c r="Z16" s="50">
        <f t="shared" si="11"/>
        <v>0</v>
      </c>
      <c r="AA16" s="50" t="e">
        <f t="shared" si="11"/>
        <v>#DIV/0!</v>
      </c>
      <c r="AB16" s="50">
        <f t="shared" si="11"/>
        <v>0</v>
      </c>
      <c r="AC16" s="50" t="e">
        <f t="shared" si="11"/>
        <v>#DIV/0!</v>
      </c>
      <c r="AD16" s="111"/>
    </row>
    <row r="17" spans="1:30" ht="20.100000000000001" customHeight="1" x14ac:dyDescent="0.25">
      <c r="A17" s="10"/>
      <c r="B17" s="10"/>
      <c r="C17" s="11" t="s">
        <v>25</v>
      </c>
      <c r="D17" s="12" t="s">
        <v>26</v>
      </c>
      <c r="E17" s="13">
        <v>3.5</v>
      </c>
      <c r="F17" s="16">
        <f>ROUND(F16*3.5%,0)</f>
        <v>70512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8"/>
      <c r="S17" s="15"/>
      <c r="T17" s="15"/>
      <c r="U17" s="15"/>
      <c r="V17" s="8"/>
      <c r="W17" s="14"/>
      <c r="X17" s="14"/>
      <c r="Y17" s="14"/>
      <c r="Z17" s="9">
        <f>ROUND(Z16*3.5%,0)</f>
        <v>0</v>
      </c>
      <c r="AA17" s="9"/>
      <c r="AB17" s="9">
        <f>Z17</f>
        <v>0</v>
      </c>
      <c r="AC17" s="59"/>
    </row>
    <row r="18" spans="1:30" ht="17.100000000000001" customHeight="1" x14ac:dyDescent="0.25">
      <c r="A18" s="10"/>
      <c r="B18" s="10"/>
      <c r="C18" s="17" t="s">
        <v>27</v>
      </c>
      <c r="D18" s="18"/>
      <c r="E18" s="19"/>
      <c r="F18" s="9">
        <f>F17+F16</f>
        <v>2085133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63"/>
      <c r="S18" s="21"/>
      <c r="T18" s="21"/>
      <c r="U18" s="21"/>
      <c r="V18" s="63"/>
      <c r="W18" s="20"/>
      <c r="X18" s="20"/>
      <c r="Y18" s="20"/>
      <c r="Z18" s="50">
        <f>Z17+Z16</f>
        <v>0</v>
      </c>
      <c r="AA18" s="50"/>
      <c r="AB18" s="50">
        <f>AB17+AB16</f>
        <v>0</v>
      </c>
      <c r="AC18" s="59"/>
    </row>
    <row r="19" spans="1:30" ht="31.5" x14ac:dyDescent="0.25">
      <c r="A19" s="10"/>
      <c r="B19" s="10"/>
      <c r="C19" s="22" t="s">
        <v>122</v>
      </c>
      <c r="D19" s="23" t="s">
        <v>26</v>
      </c>
      <c r="E19" s="129">
        <v>9.7650000000000006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8"/>
      <c r="S19" s="15"/>
      <c r="T19" s="15"/>
      <c r="U19" s="15"/>
      <c r="V19" s="8"/>
      <c r="W19" s="14"/>
      <c r="X19" s="14"/>
      <c r="Y19" s="14"/>
      <c r="Z19" s="9">
        <f>ROUND(Z18*9.765%,0)</f>
        <v>0</v>
      </c>
      <c r="AA19" s="9"/>
      <c r="AB19" s="9">
        <f>Z19</f>
        <v>0</v>
      </c>
      <c r="AC19" s="59"/>
      <c r="AD19" s="64"/>
    </row>
    <row r="20" spans="1:30" s="26" customFormat="1" ht="17.100000000000001" customHeight="1" x14ac:dyDescent="0.25">
      <c r="A20" s="24"/>
      <c r="B20" s="24"/>
      <c r="C20" s="25" t="s">
        <v>28</v>
      </c>
      <c r="D20" s="129"/>
      <c r="E20" s="12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63"/>
      <c r="S20" s="21"/>
      <c r="T20" s="21"/>
      <c r="U20" s="21"/>
      <c r="V20" s="63"/>
      <c r="W20" s="20"/>
      <c r="X20" s="20"/>
      <c r="Y20" s="20"/>
      <c r="Z20" s="50">
        <f>Z19+Z18</f>
        <v>0</v>
      </c>
      <c r="AA20" s="50"/>
      <c r="AB20" s="50">
        <f>AB19+AB18</f>
        <v>0</v>
      </c>
      <c r="AC20" s="60"/>
    </row>
    <row r="21" spans="1:30" ht="31.5" x14ac:dyDescent="0.25">
      <c r="A21" s="10"/>
      <c r="B21" s="10" t="s">
        <v>138</v>
      </c>
      <c r="C21" s="22" t="s">
        <v>118</v>
      </c>
      <c r="D21" s="23" t="s">
        <v>196</v>
      </c>
      <c r="E21" s="129">
        <v>6.3</v>
      </c>
      <c r="F21" s="9">
        <f t="shared" ref="F21" si="12">G21+H21+I21+K21+L21+M21</f>
        <v>7154</v>
      </c>
      <c r="G21" s="14"/>
      <c r="H21" s="14"/>
      <c r="I21" s="9">
        <v>6348</v>
      </c>
      <c r="J21" s="9">
        <v>606</v>
      </c>
      <c r="K21" s="9">
        <v>533</v>
      </c>
      <c r="L21" s="9">
        <v>273</v>
      </c>
      <c r="M21" s="14"/>
      <c r="N21" s="29">
        <f t="shared" ref="N21" si="13">ROUND(G21*МАТ,0)</f>
        <v>0</v>
      </c>
      <c r="O21" s="14"/>
      <c r="P21" s="29">
        <f t="shared" ref="P21" si="14">N21-O21</f>
        <v>0</v>
      </c>
      <c r="Q21" s="29">
        <f t="shared" ref="Q21" si="15">ROUND(H21*ОЗП,0)</f>
        <v>0</v>
      </c>
      <c r="R21" s="8"/>
      <c r="S21" s="29">
        <f t="shared" ref="S21" si="16">ROUND(I21*ЭММ,0)</f>
        <v>0</v>
      </c>
      <c r="T21" s="29"/>
      <c r="U21" s="29">
        <f t="shared" ref="U21" si="17">ROUND(J21*ЭММ,0)</f>
        <v>0</v>
      </c>
      <c r="V21" s="8"/>
      <c r="W21" s="29">
        <f t="shared" ref="W21" si="18">ROUND(K21*ОЗП*0.85,0)</f>
        <v>0</v>
      </c>
      <c r="X21" s="29">
        <f t="shared" ref="X21" si="19">ROUND(L21*ОЗП*0.8,0)</f>
        <v>0</v>
      </c>
      <c r="Y21" s="29">
        <f t="shared" ref="Y21" si="20">ROUND(M21*ТР,0)</f>
        <v>0</v>
      </c>
      <c r="Z21" s="9">
        <f t="shared" ref="Z21" si="21">N21+Q21+W21+X21+Y21+S21-O21</f>
        <v>0</v>
      </c>
      <c r="AA21" s="9"/>
      <c r="AB21" s="9">
        <f>Z21</f>
        <v>0</v>
      </c>
      <c r="AC21" s="59"/>
    </row>
    <row r="22" spans="1:30" ht="17.100000000000001" customHeight="1" x14ac:dyDescent="0.25">
      <c r="A22" s="10"/>
      <c r="B22" s="10"/>
      <c r="C22" s="22" t="s">
        <v>29</v>
      </c>
      <c r="D22" s="23" t="s">
        <v>26</v>
      </c>
      <c r="E22" s="129">
        <v>8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8"/>
      <c r="S22" s="15"/>
      <c r="T22" s="15"/>
      <c r="U22" s="15"/>
      <c r="V22" s="8"/>
      <c r="W22" s="14"/>
      <c r="X22" s="14"/>
      <c r="Y22" s="14"/>
      <c r="Z22" s="9">
        <f>ROUND(Z18*8%,0)</f>
        <v>0</v>
      </c>
      <c r="AA22" s="9"/>
      <c r="AB22" s="9">
        <f t="shared" ref="AB22:AB25" si="22">Z22</f>
        <v>0</v>
      </c>
      <c r="AC22" s="59"/>
    </row>
    <row r="23" spans="1:30" ht="17.100000000000001" customHeight="1" x14ac:dyDescent="0.25">
      <c r="A23" s="10"/>
      <c r="B23" s="10"/>
      <c r="C23" s="22" t="s">
        <v>102</v>
      </c>
      <c r="D23" s="23" t="s">
        <v>26</v>
      </c>
      <c r="E23" s="129">
        <v>2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8"/>
      <c r="S23" s="15"/>
      <c r="T23" s="15"/>
      <c r="U23" s="15"/>
      <c r="V23" s="8"/>
      <c r="W23" s="14"/>
      <c r="X23" s="14"/>
      <c r="Y23" s="14"/>
      <c r="Z23" s="9">
        <f>ROUND(Z18*2%,0)</f>
        <v>0</v>
      </c>
      <c r="AA23" s="9"/>
      <c r="AB23" s="9">
        <f t="shared" si="22"/>
        <v>0</v>
      </c>
      <c r="AC23" s="59"/>
    </row>
    <row r="24" spans="1:30" ht="17.100000000000001" customHeight="1" x14ac:dyDescent="0.25">
      <c r="A24" s="10"/>
      <c r="B24" s="10"/>
      <c r="C24" s="22" t="s">
        <v>103</v>
      </c>
      <c r="D24" s="23" t="s">
        <v>26</v>
      </c>
      <c r="E24" s="129">
        <v>2.5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8"/>
      <c r="S24" s="15"/>
      <c r="T24" s="15"/>
      <c r="U24" s="15"/>
      <c r="V24" s="8"/>
      <c r="W24" s="14"/>
      <c r="X24" s="14"/>
      <c r="Y24" s="14"/>
      <c r="Z24" s="9">
        <f>ROUND(Z18*2.5%,0)</f>
        <v>0</v>
      </c>
      <c r="AA24" s="9"/>
      <c r="AB24" s="9">
        <f t="shared" si="22"/>
        <v>0</v>
      </c>
      <c r="AC24" s="59"/>
    </row>
    <row r="25" spans="1:30" ht="17.100000000000001" customHeight="1" x14ac:dyDescent="0.25">
      <c r="A25" s="10"/>
      <c r="B25" s="10" t="s">
        <v>140</v>
      </c>
      <c r="C25" s="22" t="s">
        <v>104</v>
      </c>
      <c r="D25" s="23"/>
      <c r="E25" s="129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8"/>
      <c r="S25" s="15"/>
      <c r="T25" s="15"/>
      <c r="U25" s="15"/>
      <c r="V25" s="8"/>
      <c r="W25" s="14"/>
      <c r="X25" s="14"/>
      <c r="Y25" s="14"/>
      <c r="Z25" s="9">
        <f>ROUND(63744*ЭММ,0)</f>
        <v>0</v>
      </c>
      <c r="AA25" s="9"/>
      <c r="AB25" s="9">
        <f t="shared" si="22"/>
        <v>0</v>
      </c>
      <c r="AC25" s="59"/>
    </row>
    <row r="26" spans="1:30" ht="17.100000000000001" customHeight="1" x14ac:dyDescent="0.25">
      <c r="A26" s="10"/>
      <c r="B26" s="10"/>
      <c r="C26" s="25" t="s">
        <v>201</v>
      </c>
      <c r="D26" s="23"/>
      <c r="E26" s="129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8"/>
      <c r="S26" s="15"/>
      <c r="T26" s="15"/>
      <c r="U26" s="15"/>
      <c r="V26" s="8"/>
      <c r="W26" s="14"/>
      <c r="X26" s="14"/>
      <c r="Y26" s="14"/>
      <c r="Z26" s="9">
        <f>Z21+Z22+Z23+Z24+Z25</f>
        <v>0</v>
      </c>
      <c r="AA26" s="9"/>
      <c r="AB26" s="9">
        <f>Z26</f>
        <v>0</v>
      </c>
      <c r="AC26" s="59"/>
    </row>
    <row r="27" spans="1:30" ht="31.5" x14ac:dyDescent="0.25">
      <c r="A27" s="52"/>
      <c r="B27" s="10"/>
      <c r="C27" s="17" t="s">
        <v>202</v>
      </c>
      <c r="D27" s="27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63"/>
      <c r="S27" s="21"/>
      <c r="T27" s="21"/>
      <c r="U27" s="21"/>
      <c r="V27" s="63"/>
      <c r="W27" s="20"/>
      <c r="X27" s="20"/>
      <c r="Y27" s="20"/>
      <c r="Z27" s="50">
        <f>Z20+Z21+Z22+Z23+Z24+Z25</f>
        <v>0</v>
      </c>
      <c r="AA27" s="50"/>
      <c r="AB27" s="50">
        <f>AB20+AB21+AB22+AB23+AB24+AB25</f>
        <v>0</v>
      </c>
      <c r="AC27" s="59"/>
    </row>
    <row r="28" spans="1:30" x14ac:dyDescent="0.25">
      <c r="A28" s="10"/>
      <c r="B28" s="10"/>
      <c r="C28" s="22" t="s">
        <v>31</v>
      </c>
      <c r="D28" s="23" t="s">
        <v>26</v>
      </c>
      <c r="E28" s="129">
        <v>1.5</v>
      </c>
      <c r="F28" s="14"/>
      <c r="G28" s="14"/>
      <c r="H28" s="14"/>
      <c r="I28" s="14"/>
      <c r="J28" s="14"/>
      <c r="K28" s="14"/>
      <c r="L28" s="14"/>
      <c r="M28" s="14"/>
      <c r="N28" s="14"/>
      <c r="O28" s="15"/>
      <c r="P28" s="28"/>
      <c r="Q28" s="28"/>
      <c r="R28" s="8"/>
      <c r="S28" s="14"/>
      <c r="T28" s="14"/>
      <c r="U28" s="14"/>
      <c r="V28" s="8"/>
      <c r="W28" s="14"/>
      <c r="X28" s="29"/>
      <c r="Y28" s="30"/>
      <c r="Z28" s="51">
        <f>ROUND(Z27*1.5%,0)</f>
        <v>0</v>
      </c>
      <c r="AA28" s="51"/>
      <c r="AB28" s="51">
        <f>Z28</f>
        <v>0</v>
      </c>
      <c r="AC28" s="59"/>
    </row>
    <row r="29" spans="1:30" x14ac:dyDescent="0.25">
      <c r="A29" s="83"/>
      <c r="B29" s="84"/>
      <c r="C29" s="85" t="s">
        <v>32</v>
      </c>
      <c r="D29" s="86"/>
      <c r="E29" s="87"/>
      <c r="F29" s="88"/>
      <c r="G29" s="88"/>
      <c r="H29" s="88"/>
      <c r="I29" s="88"/>
      <c r="J29" s="88"/>
      <c r="K29" s="88"/>
      <c r="L29" s="88"/>
      <c r="M29" s="88"/>
      <c r="N29" s="88"/>
      <c r="O29" s="89"/>
      <c r="P29" s="90"/>
      <c r="Q29" s="90"/>
      <c r="R29" s="91"/>
      <c r="S29" s="88"/>
      <c r="T29" s="88"/>
      <c r="U29" s="88"/>
      <c r="V29" s="91"/>
      <c r="W29" s="88"/>
      <c r="X29" s="92"/>
      <c r="Y29" s="93"/>
      <c r="Z29" s="94">
        <f>Z28+Z27</f>
        <v>0</v>
      </c>
      <c r="AA29" s="94"/>
      <c r="AB29" s="94">
        <f>AB28+AB27</f>
        <v>0</v>
      </c>
      <c r="AC29" s="96"/>
    </row>
    <row r="30" spans="1:30" x14ac:dyDescent="0.25">
      <c r="A30" s="83"/>
      <c r="B30" s="84"/>
      <c r="C30" s="97" t="s">
        <v>33</v>
      </c>
      <c r="D30" s="98" t="s">
        <v>26</v>
      </c>
      <c r="E30" s="99">
        <v>18</v>
      </c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1"/>
      <c r="S30" s="102"/>
      <c r="T30" s="102"/>
      <c r="U30" s="102"/>
      <c r="V30" s="101"/>
      <c r="W30" s="100"/>
      <c r="X30" s="100"/>
      <c r="Y30" s="100"/>
      <c r="Z30" s="103">
        <f>ROUND(Z29*18%,0)</f>
        <v>0</v>
      </c>
      <c r="AA30" s="104"/>
      <c r="AB30" s="103">
        <f>ROUND(AB29*18%,0)</f>
        <v>0</v>
      </c>
      <c r="AC30" s="96"/>
    </row>
    <row r="31" spans="1:30" x14ac:dyDescent="0.25">
      <c r="A31" s="83"/>
      <c r="B31" s="84"/>
      <c r="C31" s="105" t="s">
        <v>34</v>
      </c>
      <c r="D31" s="86"/>
      <c r="E31" s="106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107">
        <f>R16+R21</f>
        <v>4665.9699999999993</v>
      </c>
      <c r="S31" s="107"/>
      <c r="T31" s="107">
        <f t="shared" ref="T31:V31" si="23">T16+T21</f>
        <v>1068.8800000000001</v>
      </c>
      <c r="U31" s="107"/>
      <c r="V31" s="107">
        <f t="shared" si="23"/>
        <v>1544.18</v>
      </c>
      <c r="W31" s="88"/>
      <c r="X31" s="88"/>
      <c r="Y31" s="88"/>
      <c r="Z31" s="95">
        <f>Z30+Z29</f>
        <v>0</v>
      </c>
      <c r="AA31" s="107"/>
      <c r="AB31" s="95">
        <f>AB30+AB29</f>
        <v>0</v>
      </c>
      <c r="AC31" s="96"/>
      <c r="AD31" s="32"/>
    </row>
    <row r="32" spans="1:30" x14ac:dyDescent="0.25">
      <c r="A32" s="45"/>
      <c r="B32" s="45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5"/>
      <c r="AA32" s="35"/>
      <c r="AB32" s="35"/>
    </row>
    <row r="33" spans="1:28" s="55" customFormat="1" ht="16.5" x14ac:dyDescent="0.25">
      <c r="A33" s="36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38"/>
      <c r="M33" s="38"/>
      <c r="N33" s="38"/>
      <c r="O33" s="38"/>
      <c r="P33" s="37"/>
      <c r="Q33" s="38"/>
      <c r="R33" s="38"/>
      <c r="S33" s="38"/>
      <c r="T33" s="38"/>
      <c r="U33" s="38"/>
      <c r="V33" s="38"/>
      <c r="W33" s="38"/>
      <c r="X33" s="37"/>
      <c r="Y33" s="37"/>
      <c r="Z33" s="37"/>
      <c r="AA33" s="37"/>
      <c r="AB33" s="37"/>
    </row>
    <row r="34" spans="1:28" s="55" customFormat="1" ht="33" x14ac:dyDescent="0.25">
      <c r="A34" s="112"/>
      <c r="B34" s="112"/>
      <c r="C34" s="112"/>
      <c r="D34" s="112"/>
      <c r="E34" s="39" t="s">
        <v>35</v>
      </c>
      <c r="F34" s="240"/>
      <c r="G34" s="240"/>
      <c r="H34" s="240"/>
      <c r="I34" s="240"/>
      <c r="J34" s="240"/>
      <c r="K34" s="38"/>
      <c r="L34" s="38"/>
      <c r="M34" s="38"/>
      <c r="N34" s="38"/>
      <c r="O34" s="37"/>
    </row>
    <row r="35" spans="1:28" s="55" customFormat="1" ht="16.5" customHeight="1" x14ac:dyDescent="0.25">
      <c r="A35" s="40">
        <v>1</v>
      </c>
      <c r="B35" s="255" t="s">
        <v>36</v>
      </c>
      <c r="C35" s="256"/>
      <c r="D35" s="257"/>
      <c r="E35" s="206"/>
      <c r="F35" s="41"/>
      <c r="G35" s="208"/>
      <c r="H35" s="241" t="s">
        <v>238</v>
      </c>
      <c r="I35" s="242"/>
      <c r="J35" s="242"/>
      <c r="K35" s="242"/>
      <c r="L35" s="242"/>
      <c r="M35" s="242"/>
      <c r="N35" s="242"/>
      <c r="O35" s="37"/>
    </row>
    <row r="36" spans="1:28" s="55" customFormat="1" ht="18.75" x14ac:dyDescent="0.3">
      <c r="A36" s="40">
        <v>2</v>
      </c>
      <c r="B36" s="255" t="s">
        <v>37</v>
      </c>
      <c r="C36" s="256"/>
      <c r="D36" s="257"/>
      <c r="E36" s="206"/>
      <c r="F36" s="41"/>
      <c r="G36" s="71"/>
      <c r="H36" s="72"/>
      <c r="I36" s="72"/>
      <c r="J36" s="72"/>
      <c r="K36" s="38"/>
      <c r="L36" s="38"/>
      <c r="M36" s="38"/>
      <c r="N36" s="38"/>
      <c r="O36" s="37"/>
    </row>
    <row r="37" spans="1:28" s="55" customFormat="1" ht="18.75" x14ac:dyDescent="0.3">
      <c r="A37" s="40">
        <v>3</v>
      </c>
      <c r="B37" s="255" t="s">
        <v>38</v>
      </c>
      <c r="C37" s="256"/>
      <c r="D37" s="257"/>
      <c r="E37" s="206"/>
      <c r="F37" s="42"/>
      <c r="G37" s="71"/>
      <c r="H37" s="38"/>
      <c r="I37" s="38"/>
      <c r="J37" s="38"/>
      <c r="K37" s="38"/>
      <c r="L37" s="38"/>
      <c r="M37" s="38"/>
      <c r="N37" s="38"/>
      <c r="O37" s="37"/>
    </row>
    <row r="38" spans="1:28" s="55" customFormat="1" ht="16.5" x14ac:dyDescent="0.25">
      <c r="A38" s="40">
        <v>4</v>
      </c>
      <c r="B38" s="255" t="s">
        <v>39</v>
      </c>
      <c r="C38" s="256"/>
      <c r="D38" s="257"/>
      <c r="E38" s="206"/>
      <c r="F38" s="42"/>
      <c r="G38" s="37"/>
      <c r="H38" s="38"/>
      <c r="I38" s="38"/>
      <c r="J38" s="38"/>
      <c r="K38" s="38"/>
      <c r="L38" s="38"/>
      <c r="M38" s="38"/>
      <c r="N38" s="38"/>
      <c r="O38" s="37"/>
    </row>
    <row r="39" spans="1:28" s="55" customFormat="1" ht="16.5" x14ac:dyDescent="0.25">
      <c r="A39" s="40">
        <v>5</v>
      </c>
      <c r="B39" s="255" t="s">
        <v>116</v>
      </c>
      <c r="C39" s="256"/>
      <c r="D39" s="257"/>
      <c r="E39" s="58">
        <v>0.85</v>
      </c>
      <c r="F39" s="37"/>
      <c r="G39" s="37"/>
      <c r="H39" s="38"/>
      <c r="I39" s="38"/>
      <c r="J39" s="38"/>
      <c r="K39" s="38"/>
      <c r="L39" s="38"/>
      <c r="M39" s="38"/>
      <c r="N39" s="38"/>
      <c r="O39" s="37"/>
    </row>
    <row r="40" spans="1:28" s="55" customFormat="1" ht="16.5" x14ac:dyDescent="0.25">
      <c r="A40" s="40">
        <v>6</v>
      </c>
      <c r="B40" s="255" t="s">
        <v>117</v>
      </c>
      <c r="C40" s="256"/>
      <c r="D40" s="257"/>
      <c r="E40" s="58">
        <v>0.8</v>
      </c>
      <c r="F40" s="37"/>
      <c r="G40" s="37"/>
      <c r="H40" s="38"/>
      <c r="I40" s="38"/>
      <c r="J40" s="38"/>
      <c r="K40" s="38"/>
      <c r="L40" s="38"/>
      <c r="M40" s="38"/>
      <c r="N40" s="38"/>
      <c r="O40" s="37"/>
    </row>
    <row r="41" spans="1:28" x14ac:dyDescent="0.25">
      <c r="A41" s="73"/>
      <c r="B41" s="73"/>
      <c r="C41" s="43"/>
      <c r="D41" s="73"/>
      <c r="E41" s="45"/>
      <c r="F41" s="45"/>
      <c r="P41" s="44"/>
      <c r="Q41" s="44"/>
      <c r="R41" s="44"/>
      <c r="S41" s="45"/>
      <c r="T41" s="45"/>
      <c r="U41" s="45"/>
      <c r="V41" s="45"/>
      <c r="W41" s="45"/>
      <c r="X41" s="45"/>
      <c r="Y41" s="45"/>
      <c r="Z41" s="45"/>
      <c r="AA41" s="45"/>
      <c r="AB41" s="45"/>
    </row>
    <row r="42" spans="1:28" s="55" customFormat="1" ht="16.5" x14ac:dyDescent="0.25">
      <c r="A42" s="258" t="s">
        <v>40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132"/>
      <c r="AB42" s="132"/>
    </row>
    <row r="43" spans="1:28" s="55" customFormat="1" ht="16.5" x14ac:dyDescent="0.25">
      <c r="A43" s="74" t="s">
        <v>41</v>
      </c>
      <c r="B43" s="74"/>
    </row>
    <row r="44" spans="1:28" ht="33.75" customHeight="1" x14ac:dyDescent="0.25">
      <c r="A44" s="227" t="s">
        <v>240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</row>
    <row r="45" spans="1:28" ht="48" customHeight="1" x14ac:dyDescent="0.25">
      <c r="A45" s="227" t="s">
        <v>239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</row>
    <row r="46" spans="1:28" x14ac:dyDescent="0.25">
      <c r="A46" s="26"/>
      <c r="B46" s="26"/>
    </row>
    <row r="47" spans="1:28" ht="18.75" x14ac:dyDescent="0.3">
      <c r="A47" s="71" t="s">
        <v>218</v>
      </c>
      <c r="B47" s="26"/>
    </row>
    <row r="48" spans="1:28" ht="18.75" x14ac:dyDescent="0.3">
      <c r="A48" s="71"/>
      <c r="B48" s="16" t="s">
        <v>219</v>
      </c>
    </row>
    <row r="49" spans="1:1" ht="18.75" x14ac:dyDescent="0.3">
      <c r="A49" s="71"/>
    </row>
  </sheetData>
  <mergeCells count="44">
    <mergeCell ref="B40:D40"/>
    <mergeCell ref="A42:Z42"/>
    <mergeCell ref="F34:J34"/>
    <mergeCell ref="B35:D35"/>
    <mergeCell ref="B36:D36"/>
    <mergeCell ref="B37:D37"/>
    <mergeCell ref="B38:D38"/>
    <mergeCell ref="B39:D39"/>
    <mergeCell ref="H35:N35"/>
    <mergeCell ref="L9:L10"/>
    <mergeCell ref="T8:T10"/>
    <mergeCell ref="U8:U10"/>
    <mergeCell ref="V8:V10"/>
    <mergeCell ref="W8:W10"/>
    <mergeCell ref="R8:R10"/>
    <mergeCell ref="S8:S10"/>
    <mergeCell ref="M9:M10"/>
    <mergeCell ref="G9:G10"/>
    <mergeCell ref="H9:H10"/>
    <mergeCell ref="I9:I10"/>
    <mergeCell ref="J9:J10"/>
    <mergeCell ref="K9:K10"/>
    <mergeCell ref="Z8:Z10"/>
    <mergeCell ref="AA8:AA10"/>
    <mergeCell ref="AB8:AB10"/>
    <mergeCell ref="AC8:AC10"/>
    <mergeCell ref="X8:X10"/>
    <mergeCell ref="Y8:Y10"/>
    <mergeCell ref="A44:P44"/>
    <mergeCell ref="A45:P45"/>
    <mergeCell ref="D2:E2"/>
    <mergeCell ref="C4:Q4"/>
    <mergeCell ref="A7:A10"/>
    <mergeCell ref="B7:B10"/>
    <mergeCell ref="C7:C10"/>
    <mergeCell ref="D7:D10"/>
    <mergeCell ref="E7:E10"/>
    <mergeCell ref="F7:M7"/>
    <mergeCell ref="N7:AC7"/>
    <mergeCell ref="F8:F10"/>
    <mergeCell ref="G8:M8"/>
    <mergeCell ref="N8:N10"/>
    <mergeCell ref="O8:P8"/>
    <mergeCell ref="Q8:Q10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3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showGridLines="0" zoomScaleNormal="100" zoomScaleSheetLayoutView="100" workbookViewId="0">
      <pane ySplit="10" topLeftCell="A29" activePane="bottomLeft" state="frozen"/>
      <selection pane="bottomLeft" activeCell="G37" sqref="G37"/>
    </sheetView>
  </sheetViews>
  <sheetFormatPr defaultColWidth="8.85546875" defaultRowHeight="15.75" x14ac:dyDescent="0.25"/>
  <cols>
    <col min="1" max="1" width="4.85546875" style="16" customWidth="1"/>
    <col min="2" max="2" width="13" style="16" customWidth="1"/>
    <col min="3" max="3" width="34" style="16" customWidth="1"/>
    <col min="4" max="4" width="7.42578125" style="16" customWidth="1"/>
    <col min="5" max="5" width="10.140625" style="16" customWidth="1"/>
    <col min="6" max="7" width="13.140625" style="16" customWidth="1"/>
    <col min="8" max="8" width="14.7109375" style="16" customWidth="1"/>
    <col min="9" max="9" width="13.28515625" style="16" customWidth="1"/>
    <col min="10" max="10" width="1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2.5703125" style="16" customWidth="1"/>
    <col min="15" max="16" width="14" style="16" customWidth="1"/>
    <col min="17" max="29" width="15.7109375" style="16" customWidth="1"/>
    <col min="30" max="30" width="16.85546875" style="16" bestFit="1" customWidth="1"/>
    <col min="31" max="16384" width="8.85546875" style="16"/>
  </cols>
  <sheetData>
    <row r="1" spans="1:30" ht="18.75" x14ac:dyDescent="0.3">
      <c r="A1" s="26"/>
      <c r="B1" s="26"/>
      <c r="Z1" s="67"/>
      <c r="AA1" s="67"/>
      <c r="AB1" s="67"/>
      <c r="AC1" s="136" t="s">
        <v>234</v>
      </c>
    </row>
    <row r="2" spans="1:30" ht="18.75" x14ac:dyDescent="0.3">
      <c r="D2" s="254"/>
      <c r="E2" s="254"/>
      <c r="Z2" s="67"/>
      <c r="AA2" s="67"/>
      <c r="AB2" s="67"/>
    </row>
    <row r="3" spans="1:30" ht="18.75" x14ac:dyDescent="0.3">
      <c r="D3" s="127"/>
      <c r="E3" s="127"/>
      <c r="Z3" s="67"/>
      <c r="AA3" s="67"/>
      <c r="AB3" s="67"/>
    </row>
    <row r="4" spans="1:30" ht="25.5" x14ac:dyDescent="0.25">
      <c r="C4" s="228" t="s">
        <v>217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128"/>
      <c r="S4" s="2"/>
      <c r="T4" s="2"/>
      <c r="U4" s="2"/>
      <c r="V4" s="2"/>
      <c r="W4" s="2"/>
      <c r="X4" s="2"/>
      <c r="Y4" s="2"/>
      <c r="Z4" s="3"/>
      <c r="AA4" s="3"/>
      <c r="AB4" s="3"/>
    </row>
    <row r="5" spans="1:30" s="68" customFormat="1" ht="24.95" customHeight="1" x14ac:dyDescent="0.2">
      <c r="C5" s="48"/>
      <c r="D5" s="48"/>
      <c r="E5" s="48"/>
      <c r="F5" s="69" t="s">
        <v>130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30" s="78" customFormat="1" ht="20.100000000000001" customHeight="1" x14ac:dyDescent="0.2">
      <c r="A6" s="232" t="s">
        <v>0</v>
      </c>
      <c r="B6" s="232" t="s">
        <v>1</v>
      </c>
      <c r="C6" s="230" t="s">
        <v>2</v>
      </c>
      <c r="D6" s="230" t="s">
        <v>3</v>
      </c>
      <c r="E6" s="230" t="s">
        <v>4</v>
      </c>
      <c r="F6" s="229" t="s">
        <v>5</v>
      </c>
      <c r="G6" s="229"/>
      <c r="H6" s="229"/>
      <c r="I6" s="229"/>
      <c r="J6" s="229"/>
      <c r="K6" s="229"/>
      <c r="L6" s="229"/>
      <c r="M6" s="229"/>
      <c r="N6" s="247" t="s">
        <v>6</v>
      </c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9"/>
    </row>
    <row r="7" spans="1:30" s="78" customFormat="1" ht="20.100000000000001" customHeight="1" x14ac:dyDescent="0.2">
      <c r="A7" s="232"/>
      <c r="B7" s="232"/>
      <c r="C7" s="230"/>
      <c r="D7" s="230"/>
      <c r="E7" s="230"/>
      <c r="F7" s="230" t="s">
        <v>7</v>
      </c>
      <c r="G7" s="229" t="s">
        <v>8</v>
      </c>
      <c r="H7" s="229"/>
      <c r="I7" s="229"/>
      <c r="J7" s="229"/>
      <c r="K7" s="229"/>
      <c r="L7" s="229"/>
      <c r="M7" s="229"/>
      <c r="N7" s="230" t="s">
        <v>9</v>
      </c>
      <c r="O7" s="229" t="s">
        <v>8</v>
      </c>
      <c r="P7" s="229"/>
      <c r="Q7" s="231" t="s">
        <v>10</v>
      </c>
      <c r="R7" s="231" t="s">
        <v>55</v>
      </c>
      <c r="S7" s="231" t="s">
        <v>11</v>
      </c>
      <c r="T7" s="231" t="s">
        <v>56</v>
      </c>
      <c r="U7" s="231" t="s">
        <v>57</v>
      </c>
      <c r="V7" s="237" t="s">
        <v>58</v>
      </c>
      <c r="W7" s="231" t="s">
        <v>12</v>
      </c>
      <c r="X7" s="231" t="s">
        <v>13</v>
      </c>
      <c r="Y7" s="231" t="s">
        <v>14</v>
      </c>
      <c r="Z7" s="243" t="s">
        <v>119</v>
      </c>
      <c r="AA7" s="243" t="s">
        <v>129</v>
      </c>
      <c r="AB7" s="244" t="s">
        <v>120</v>
      </c>
      <c r="AC7" s="243" t="s">
        <v>121</v>
      </c>
    </row>
    <row r="8" spans="1:30" s="26" customFormat="1" ht="37.5" customHeight="1" x14ac:dyDescent="0.25">
      <c r="A8" s="232"/>
      <c r="B8" s="232"/>
      <c r="C8" s="230"/>
      <c r="D8" s="230"/>
      <c r="E8" s="230"/>
      <c r="F8" s="230"/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19</v>
      </c>
      <c r="L8" s="230" t="s">
        <v>20</v>
      </c>
      <c r="M8" s="230" t="s">
        <v>14</v>
      </c>
      <c r="N8" s="230"/>
      <c r="O8" s="131" t="s">
        <v>21</v>
      </c>
      <c r="P8" s="131" t="s">
        <v>22</v>
      </c>
      <c r="Q8" s="231"/>
      <c r="R8" s="231"/>
      <c r="S8" s="231"/>
      <c r="T8" s="231"/>
      <c r="U8" s="231"/>
      <c r="V8" s="238"/>
      <c r="W8" s="231"/>
      <c r="X8" s="231"/>
      <c r="Y8" s="231"/>
      <c r="Z8" s="243"/>
      <c r="AA8" s="243"/>
      <c r="AB8" s="245"/>
      <c r="AC8" s="243"/>
    </row>
    <row r="9" spans="1:30" s="26" customFormat="1" ht="70.5" customHeight="1" x14ac:dyDescent="0.25">
      <c r="A9" s="232"/>
      <c r="B9" s="232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4" t="s">
        <v>23</v>
      </c>
      <c r="P9" s="4" t="s">
        <v>24</v>
      </c>
      <c r="Q9" s="231"/>
      <c r="R9" s="231"/>
      <c r="S9" s="231"/>
      <c r="T9" s="231"/>
      <c r="U9" s="231"/>
      <c r="V9" s="239"/>
      <c r="W9" s="231"/>
      <c r="X9" s="231"/>
      <c r="Y9" s="231"/>
      <c r="Z9" s="243"/>
      <c r="AA9" s="243"/>
      <c r="AB9" s="246"/>
      <c r="AC9" s="243"/>
    </row>
    <row r="10" spans="1:30" s="79" customFormat="1" x14ac:dyDescent="0.25">
      <c r="A10" s="5">
        <v>1</v>
      </c>
      <c r="B10" s="5">
        <v>2</v>
      </c>
      <c r="C10" s="6">
        <v>3</v>
      </c>
      <c r="D10" s="5">
        <v>4</v>
      </c>
      <c r="E10" s="5">
        <v>5</v>
      </c>
      <c r="F10" s="6">
        <v>6</v>
      </c>
      <c r="G10" s="5">
        <v>7</v>
      </c>
      <c r="H10" s="5">
        <v>8</v>
      </c>
      <c r="I10" s="6">
        <v>9</v>
      </c>
      <c r="J10" s="5">
        <v>10</v>
      </c>
      <c r="K10" s="5">
        <v>11</v>
      </c>
      <c r="L10" s="6">
        <v>12</v>
      </c>
      <c r="M10" s="5">
        <v>13</v>
      </c>
      <c r="N10" s="5">
        <v>14</v>
      </c>
      <c r="O10" s="5">
        <v>15</v>
      </c>
      <c r="P10" s="6">
        <v>16</v>
      </c>
      <c r="Q10" s="5">
        <v>17</v>
      </c>
      <c r="R10" s="5">
        <v>18</v>
      </c>
      <c r="S10" s="5">
        <v>19</v>
      </c>
      <c r="T10" s="6">
        <v>20</v>
      </c>
      <c r="U10" s="5">
        <v>21</v>
      </c>
      <c r="V10" s="5">
        <v>22</v>
      </c>
      <c r="W10" s="5">
        <v>23</v>
      </c>
      <c r="X10" s="6">
        <v>24</v>
      </c>
      <c r="Y10" s="5">
        <v>25</v>
      </c>
      <c r="Z10" s="5">
        <v>26</v>
      </c>
      <c r="AA10" s="6">
        <v>27</v>
      </c>
      <c r="AB10" s="5">
        <v>28</v>
      </c>
      <c r="AC10" s="5">
        <v>29</v>
      </c>
    </row>
    <row r="11" spans="1:30" ht="62.25" customHeight="1" x14ac:dyDescent="0.25">
      <c r="A11" s="10">
        <v>1</v>
      </c>
      <c r="B11" s="10"/>
      <c r="C11" s="7" t="s">
        <v>130</v>
      </c>
      <c r="D11" s="8" t="s">
        <v>53</v>
      </c>
      <c r="E11" s="4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53"/>
      <c r="S11" s="9"/>
      <c r="T11" s="53"/>
      <c r="U11" s="9"/>
      <c r="V11" s="53"/>
      <c r="W11" s="9"/>
      <c r="X11" s="9"/>
      <c r="Y11" s="9"/>
      <c r="Z11" s="9"/>
      <c r="AA11" s="9"/>
      <c r="AB11" s="9"/>
      <c r="AC11" s="59"/>
    </row>
    <row r="12" spans="1:30" ht="17.100000000000001" customHeight="1" x14ac:dyDescent="0.25">
      <c r="A12" s="10"/>
      <c r="B12" s="10" t="s">
        <v>206</v>
      </c>
      <c r="C12" s="56" t="s">
        <v>78</v>
      </c>
      <c r="D12" s="8" t="s">
        <v>53</v>
      </c>
      <c r="E12" s="61">
        <v>320</v>
      </c>
      <c r="F12" s="9">
        <f t="shared" ref="F12:F14" si="0">G12+H12+I12+K12+L12+M12</f>
        <v>5187620</v>
      </c>
      <c r="G12" s="9">
        <v>4169695</v>
      </c>
      <c r="H12" s="9">
        <v>104460</v>
      </c>
      <c r="I12" s="9">
        <v>632055</v>
      </c>
      <c r="J12" s="9">
        <v>38796</v>
      </c>
      <c r="K12" s="9">
        <v>177223</v>
      </c>
      <c r="L12" s="9">
        <v>90243</v>
      </c>
      <c r="M12" s="9">
        <v>13944</v>
      </c>
      <c r="N12" s="9">
        <f t="shared" ref="N12:N14" si="1">ROUND(G12*МАТ,0)</f>
        <v>0</v>
      </c>
      <c r="O12" s="9">
        <f>ROUND(1984158*МАТ,0)</f>
        <v>0</v>
      </c>
      <c r="P12" s="9">
        <f t="shared" ref="P12:P14" si="2">N12-O12</f>
        <v>0</v>
      </c>
      <c r="Q12" s="9">
        <f t="shared" ref="Q12:Q14" si="3">ROUND(H12*ОЗП,0)</f>
        <v>0</v>
      </c>
      <c r="R12" s="53">
        <v>10065.280000000001</v>
      </c>
      <c r="S12" s="9">
        <f t="shared" ref="S12:S14" si="4">ROUND(I12*ЭММ,0)</f>
        <v>0</v>
      </c>
      <c r="T12" s="53">
        <v>5255.88</v>
      </c>
      <c r="U12" s="9">
        <f t="shared" ref="U12:U14" si="5">ROUND(J12*ЭММ,0)</f>
        <v>0</v>
      </c>
      <c r="V12" s="53">
        <v>2738.46</v>
      </c>
      <c r="W12" s="9">
        <f t="shared" ref="W12:W14" si="6">ROUND(K12*ОЗП*0.85,0)</f>
        <v>0</v>
      </c>
      <c r="X12" s="9">
        <f t="shared" ref="X12:X14" si="7">ROUND(L12*ОЗП*0.8,0)</f>
        <v>0</v>
      </c>
      <c r="Y12" s="9">
        <f t="shared" ref="Y12:Y14" si="8">ROUND(M12*ТР,0)</f>
        <v>0</v>
      </c>
      <c r="Z12" s="9">
        <f t="shared" ref="Z12:Z14" si="9">N12+Q12+W12+X12+Y12+S12-O12</f>
        <v>0</v>
      </c>
      <c r="AA12" s="9" t="e">
        <f>ROUND(Z12/$Z$15*$Z$30,0)</f>
        <v>#DIV/0!</v>
      </c>
      <c r="AB12" s="9">
        <f>Z12+O12</f>
        <v>0</v>
      </c>
      <c r="AC12" s="9" t="e">
        <f>AB12/$AB$15*$AB$30</f>
        <v>#DIV/0!</v>
      </c>
      <c r="AD12" s="64"/>
    </row>
    <row r="13" spans="1:30" ht="17.100000000000001" customHeight="1" x14ac:dyDescent="0.25">
      <c r="A13" s="10"/>
      <c r="B13" s="10" t="s">
        <v>207</v>
      </c>
      <c r="C13" s="56" t="s">
        <v>111</v>
      </c>
      <c r="D13" s="8" t="s">
        <v>53</v>
      </c>
      <c r="E13" s="49">
        <v>27</v>
      </c>
      <c r="F13" s="9">
        <f t="shared" si="0"/>
        <v>289824</v>
      </c>
      <c r="G13" s="9">
        <v>219958</v>
      </c>
      <c r="H13" s="9">
        <v>6613</v>
      </c>
      <c r="I13" s="9">
        <v>44815</v>
      </c>
      <c r="J13" s="9">
        <v>2828</v>
      </c>
      <c r="K13" s="9">
        <v>11893</v>
      </c>
      <c r="L13" s="9">
        <v>6011</v>
      </c>
      <c r="M13" s="9">
        <v>534</v>
      </c>
      <c r="N13" s="9">
        <f t="shared" si="1"/>
        <v>0</v>
      </c>
      <c r="O13" s="9">
        <f>ROUND(101261*МАТ,0)</f>
        <v>0</v>
      </c>
      <c r="P13" s="9">
        <f t="shared" si="2"/>
        <v>0</v>
      </c>
      <c r="Q13" s="9">
        <f t="shared" si="3"/>
        <v>0</v>
      </c>
      <c r="R13" s="53">
        <v>627.69000000000005</v>
      </c>
      <c r="S13" s="9">
        <f t="shared" si="4"/>
        <v>0</v>
      </c>
      <c r="T13" s="53">
        <v>363.49</v>
      </c>
      <c r="U13" s="9">
        <f t="shared" si="5"/>
        <v>0</v>
      </c>
      <c r="V13" s="53">
        <v>196.44</v>
      </c>
      <c r="W13" s="9">
        <f t="shared" si="6"/>
        <v>0</v>
      </c>
      <c r="X13" s="9">
        <f t="shared" si="7"/>
        <v>0</v>
      </c>
      <c r="Y13" s="9">
        <f t="shared" si="8"/>
        <v>0</v>
      </c>
      <c r="Z13" s="9">
        <f t="shared" si="9"/>
        <v>0</v>
      </c>
      <c r="AA13" s="9" t="e">
        <f>Z13/$Z$15*$Z$30</f>
        <v>#DIV/0!</v>
      </c>
      <c r="AB13" s="9">
        <f t="shared" ref="AB13:AB14" si="10">Z13+O13</f>
        <v>0</v>
      </c>
      <c r="AC13" s="9" t="e">
        <f>AB13/$AB$15*$AB$30</f>
        <v>#DIV/0!</v>
      </c>
    </row>
    <row r="14" spans="1:30" ht="17.100000000000001" customHeight="1" x14ac:dyDescent="0.25">
      <c r="A14" s="10"/>
      <c r="B14" s="10" t="s">
        <v>208</v>
      </c>
      <c r="C14" s="56" t="s">
        <v>131</v>
      </c>
      <c r="D14" s="8" t="s">
        <v>53</v>
      </c>
      <c r="E14" s="49">
        <v>313</v>
      </c>
      <c r="F14" s="9">
        <f t="shared" si="0"/>
        <v>2152085</v>
      </c>
      <c r="G14" s="9">
        <v>1521665</v>
      </c>
      <c r="H14" s="9">
        <v>57308</v>
      </c>
      <c r="I14" s="9">
        <v>411639</v>
      </c>
      <c r="J14" s="9">
        <v>27404</v>
      </c>
      <c r="K14" s="9">
        <v>105779</v>
      </c>
      <c r="L14" s="9">
        <v>52430</v>
      </c>
      <c r="M14" s="9">
        <v>3264</v>
      </c>
      <c r="N14" s="9">
        <f t="shared" si="1"/>
        <v>0</v>
      </c>
      <c r="O14" s="9">
        <f>ROUND(850457*МАТ,0)</f>
        <v>0</v>
      </c>
      <c r="P14" s="9">
        <f t="shared" si="2"/>
        <v>0</v>
      </c>
      <c r="Q14" s="9">
        <f t="shared" si="3"/>
        <v>0</v>
      </c>
      <c r="R14" s="53">
        <v>5395.96</v>
      </c>
      <c r="S14" s="9">
        <f t="shared" si="4"/>
        <v>0</v>
      </c>
      <c r="T14" s="53">
        <v>3233.64</v>
      </c>
      <c r="U14" s="9">
        <f t="shared" si="5"/>
        <v>0</v>
      </c>
      <c r="V14" s="53">
        <v>1903.17</v>
      </c>
      <c r="W14" s="9">
        <f t="shared" si="6"/>
        <v>0</v>
      </c>
      <c r="X14" s="9">
        <f t="shared" si="7"/>
        <v>0</v>
      </c>
      <c r="Y14" s="9">
        <f t="shared" si="8"/>
        <v>0</v>
      </c>
      <c r="Z14" s="9">
        <f t="shared" si="9"/>
        <v>0</v>
      </c>
      <c r="AA14" s="9" t="e">
        <f>Z14/$Z$15*$Z$30</f>
        <v>#DIV/0!</v>
      </c>
      <c r="AB14" s="9">
        <f t="shared" si="10"/>
        <v>0</v>
      </c>
      <c r="AC14" s="9" t="e">
        <f>AB14/$AB$15*$AB$30</f>
        <v>#DIV/0!</v>
      </c>
    </row>
    <row r="15" spans="1:30" s="26" customFormat="1" ht="20.100000000000001" customHeight="1" x14ac:dyDescent="0.25">
      <c r="A15" s="24"/>
      <c r="B15" s="24"/>
      <c r="C15" s="70" t="s">
        <v>124</v>
      </c>
      <c r="D15" s="63"/>
      <c r="E15" s="62"/>
      <c r="F15" s="50">
        <f>SUM(F12:F14)</f>
        <v>7629529</v>
      </c>
      <c r="G15" s="50">
        <f t="shared" ref="G15:AC15" si="11">SUM(G12:G14)</f>
        <v>5911318</v>
      </c>
      <c r="H15" s="50">
        <f t="shared" si="11"/>
        <v>168381</v>
      </c>
      <c r="I15" s="50">
        <f t="shared" si="11"/>
        <v>1088509</v>
      </c>
      <c r="J15" s="50">
        <f t="shared" si="11"/>
        <v>69028</v>
      </c>
      <c r="K15" s="50">
        <f t="shared" si="11"/>
        <v>294895</v>
      </c>
      <c r="L15" s="50">
        <f t="shared" si="11"/>
        <v>148684</v>
      </c>
      <c r="M15" s="50">
        <f t="shared" si="11"/>
        <v>17742</v>
      </c>
      <c r="N15" s="50">
        <f t="shared" si="11"/>
        <v>0</v>
      </c>
      <c r="O15" s="50">
        <f t="shared" si="11"/>
        <v>0</v>
      </c>
      <c r="P15" s="50">
        <f t="shared" si="11"/>
        <v>0</v>
      </c>
      <c r="Q15" s="50">
        <f t="shared" si="11"/>
        <v>0</v>
      </c>
      <c r="R15" s="54">
        <f t="shared" si="11"/>
        <v>16088.93</v>
      </c>
      <c r="S15" s="50">
        <f t="shared" si="11"/>
        <v>0</v>
      </c>
      <c r="T15" s="54">
        <f t="shared" si="11"/>
        <v>8853.01</v>
      </c>
      <c r="U15" s="50">
        <f t="shared" si="11"/>
        <v>0</v>
      </c>
      <c r="V15" s="54">
        <f t="shared" si="11"/>
        <v>4838.07</v>
      </c>
      <c r="W15" s="50">
        <f t="shared" si="11"/>
        <v>0</v>
      </c>
      <c r="X15" s="50">
        <f t="shared" si="11"/>
        <v>0</v>
      </c>
      <c r="Y15" s="50">
        <f t="shared" si="11"/>
        <v>0</v>
      </c>
      <c r="Z15" s="50">
        <f t="shared" si="11"/>
        <v>0</v>
      </c>
      <c r="AA15" s="50" t="e">
        <f t="shared" si="11"/>
        <v>#DIV/0!</v>
      </c>
      <c r="AB15" s="50">
        <f t="shared" si="11"/>
        <v>0</v>
      </c>
      <c r="AC15" s="50" t="e">
        <f t="shared" si="11"/>
        <v>#DIV/0!</v>
      </c>
    </row>
    <row r="16" spans="1:30" ht="20.100000000000001" customHeight="1" x14ac:dyDescent="0.25">
      <c r="A16" s="10"/>
      <c r="B16" s="10"/>
      <c r="C16" s="11" t="s">
        <v>25</v>
      </c>
      <c r="D16" s="12" t="s">
        <v>26</v>
      </c>
      <c r="E16" s="13">
        <v>3.5</v>
      </c>
      <c r="F16" s="16">
        <f>ROUND(F15*3.5%,0)</f>
        <v>267034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8"/>
      <c r="S16" s="15"/>
      <c r="T16" s="15"/>
      <c r="U16" s="15"/>
      <c r="V16" s="8"/>
      <c r="W16" s="14"/>
      <c r="X16" s="14"/>
      <c r="Y16" s="14"/>
      <c r="Z16" s="9">
        <f>ROUND(Z15*3.5%,0)</f>
        <v>0</v>
      </c>
      <c r="AA16" s="9"/>
      <c r="AB16" s="9">
        <f>Z16</f>
        <v>0</v>
      </c>
      <c r="AC16" s="59"/>
    </row>
    <row r="17" spans="1:30" ht="20.100000000000001" customHeight="1" x14ac:dyDescent="0.25">
      <c r="A17" s="10"/>
      <c r="B17" s="10"/>
      <c r="C17" s="17" t="s">
        <v>27</v>
      </c>
      <c r="D17" s="18"/>
      <c r="E17" s="19"/>
      <c r="F17" s="9">
        <f>F16+F15</f>
        <v>7896563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63"/>
      <c r="S17" s="21"/>
      <c r="T17" s="21"/>
      <c r="U17" s="21"/>
      <c r="V17" s="63"/>
      <c r="W17" s="20"/>
      <c r="X17" s="20"/>
      <c r="Y17" s="20"/>
      <c r="Z17" s="50">
        <f>Z16+Z15</f>
        <v>0</v>
      </c>
      <c r="AA17" s="50"/>
      <c r="AB17" s="50">
        <f>AB16+AB15</f>
        <v>0</v>
      </c>
      <c r="AC17" s="59"/>
    </row>
    <row r="18" spans="1:30" ht="31.5" x14ac:dyDescent="0.25">
      <c r="A18" s="10"/>
      <c r="B18" s="10"/>
      <c r="C18" s="22" t="s">
        <v>122</v>
      </c>
      <c r="D18" s="23" t="s">
        <v>26</v>
      </c>
      <c r="E18" s="129">
        <v>9.7650000000000006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8"/>
      <c r="S18" s="15"/>
      <c r="T18" s="15"/>
      <c r="U18" s="15"/>
      <c r="V18" s="8"/>
      <c r="W18" s="14"/>
      <c r="X18" s="14"/>
      <c r="Y18" s="14"/>
      <c r="Z18" s="9">
        <f>ROUND(Z17*9.765%,0)</f>
        <v>0</v>
      </c>
      <c r="AA18" s="9"/>
      <c r="AB18" s="9">
        <f>Z18</f>
        <v>0</v>
      </c>
      <c r="AC18" s="59"/>
      <c r="AD18" s="64"/>
    </row>
    <row r="19" spans="1:30" s="26" customFormat="1" x14ac:dyDescent="0.25">
      <c r="A19" s="24"/>
      <c r="B19" s="24"/>
      <c r="C19" s="25" t="s">
        <v>28</v>
      </c>
      <c r="D19" s="129"/>
      <c r="E19" s="12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63"/>
      <c r="S19" s="21"/>
      <c r="T19" s="21"/>
      <c r="U19" s="21"/>
      <c r="V19" s="63"/>
      <c r="W19" s="20"/>
      <c r="X19" s="20"/>
      <c r="Y19" s="20"/>
      <c r="Z19" s="50">
        <f>Z18+Z17</f>
        <v>0</v>
      </c>
      <c r="AA19" s="50"/>
      <c r="AB19" s="50">
        <f>AB18+AB17</f>
        <v>0</v>
      </c>
      <c r="AC19" s="60"/>
    </row>
    <row r="20" spans="1:30" ht="31.5" x14ac:dyDescent="0.25">
      <c r="A20" s="10"/>
      <c r="B20" s="10" t="s">
        <v>137</v>
      </c>
      <c r="C20" s="22" t="s">
        <v>118</v>
      </c>
      <c r="D20" s="23" t="s">
        <v>128</v>
      </c>
      <c r="E20" s="129">
        <v>17.693000000000001</v>
      </c>
      <c r="F20" s="9">
        <f t="shared" ref="F20" si="12">G20+H20+I20+K20+L20+M20</f>
        <v>20089</v>
      </c>
      <c r="G20" s="14"/>
      <c r="H20" s="14"/>
      <c r="I20" s="9">
        <v>17827</v>
      </c>
      <c r="J20" s="9">
        <v>1701</v>
      </c>
      <c r="K20" s="9">
        <v>1497</v>
      </c>
      <c r="L20" s="9">
        <v>765</v>
      </c>
      <c r="M20" s="14"/>
      <c r="N20" s="29">
        <f t="shared" ref="N20" si="13">ROUND(G20*МАТ,0)</f>
        <v>0</v>
      </c>
      <c r="O20" s="14"/>
      <c r="P20" s="29">
        <f t="shared" ref="P20" si="14">N20-O20</f>
        <v>0</v>
      </c>
      <c r="Q20" s="29">
        <f t="shared" ref="Q20" si="15">ROUND(H20*ОЗП,0)</f>
        <v>0</v>
      </c>
      <c r="R20" s="8"/>
      <c r="S20" s="29">
        <f t="shared" ref="S20" si="16">ROUND(I20*ЭММ,0)</f>
        <v>0</v>
      </c>
      <c r="T20" s="8">
        <v>107.22</v>
      </c>
      <c r="U20" s="29">
        <f t="shared" ref="U20" si="17">ROUND(J20*ЭММ,0)</f>
        <v>0</v>
      </c>
      <c r="V20" s="8">
        <v>107.22</v>
      </c>
      <c r="W20" s="29">
        <f t="shared" ref="W20" si="18">ROUND(K20*ОЗП*0.85,0)</f>
        <v>0</v>
      </c>
      <c r="X20" s="29">
        <f t="shared" ref="X20" si="19">ROUND(L20*ОЗП*0.8,0)</f>
        <v>0</v>
      </c>
      <c r="Y20" s="29">
        <f t="shared" ref="Y20" si="20">ROUND(M20*ТР,0)</f>
        <v>0</v>
      </c>
      <c r="Z20" s="9">
        <f t="shared" ref="Z20" si="21">N20+Q20+W20+X20+Y20+S20-O20</f>
        <v>0</v>
      </c>
      <c r="AA20" s="9"/>
      <c r="AB20" s="9">
        <f>Z20</f>
        <v>0</v>
      </c>
      <c r="AC20" s="59"/>
    </row>
    <row r="21" spans="1:30" ht="17.100000000000001" customHeight="1" x14ac:dyDescent="0.25">
      <c r="A21" s="10"/>
      <c r="B21" s="10"/>
      <c r="C21" s="22" t="s">
        <v>29</v>
      </c>
      <c r="D21" s="23" t="s">
        <v>26</v>
      </c>
      <c r="E21" s="129">
        <v>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8"/>
      <c r="S21" s="15"/>
      <c r="T21" s="15"/>
      <c r="U21" s="15"/>
      <c r="V21" s="8"/>
      <c r="W21" s="14"/>
      <c r="X21" s="14"/>
      <c r="Y21" s="14"/>
      <c r="Z21" s="9">
        <f>ROUND(Z17*8%,0)</f>
        <v>0</v>
      </c>
      <c r="AA21" s="9"/>
      <c r="AB21" s="9">
        <f t="shared" ref="AB21:AB24" si="22">Z21</f>
        <v>0</v>
      </c>
      <c r="AC21" s="59"/>
    </row>
    <row r="22" spans="1:30" ht="17.100000000000001" customHeight="1" x14ac:dyDescent="0.25">
      <c r="A22" s="10"/>
      <c r="B22" s="10"/>
      <c r="C22" s="22" t="s">
        <v>102</v>
      </c>
      <c r="D22" s="23" t="s">
        <v>26</v>
      </c>
      <c r="E22" s="129">
        <v>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8"/>
      <c r="S22" s="15"/>
      <c r="T22" s="15"/>
      <c r="U22" s="15"/>
      <c r="V22" s="8"/>
      <c r="W22" s="14"/>
      <c r="X22" s="14"/>
      <c r="Y22" s="14"/>
      <c r="Z22" s="9">
        <f>ROUND(Z17*2%,0)</f>
        <v>0</v>
      </c>
      <c r="AA22" s="9"/>
      <c r="AB22" s="9">
        <f t="shared" si="22"/>
        <v>0</v>
      </c>
      <c r="AC22" s="59"/>
    </row>
    <row r="23" spans="1:30" ht="17.100000000000001" customHeight="1" x14ac:dyDescent="0.25">
      <c r="A23" s="10"/>
      <c r="B23" s="10"/>
      <c r="C23" s="22" t="s">
        <v>103</v>
      </c>
      <c r="D23" s="23" t="s">
        <v>26</v>
      </c>
      <c r="E23" s="129">
        <v>2.5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8"/>
      <c r="S23" s="15"/>
      <c r="T23" s="15"/>
      <c r="U23" s="15"/>
      <c r="V23" s="8"/>
      <c r="W23" s="14"/>
      <c r="X23" s="14"/>
      <c r="Y23" s="14"/>
      <c r="Z23" s="9">
        <f>ROUND(Z17*2.5%,0)</f>
        <v>0</v>
      </c>
      <c r="AA23" s="9"/>
      <c r="AB23" s="9">
        <f t="shared" si="22"/>
        <v>0</v>
      </c>
      <c r="AC23" s="59"/>
    </row>
    <row r="24" spans="1:30" ht="17.100000000000001" customHeight="1" x14ac:dyDescent="0.25">
      <c r="A24" s="10"/>
      <c r="B24" s="10" t="s">
        <v>136</v>
      </c>
      <c r="C24" s="22" t="s">
        <v>104</v>
      </c>
      <c r="D24" s="23"/>
      <c r="E24" s="129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8"/>
      <c r="S24" s="15"/>
      <c r="T24" s="15"/>
      <c r="U24" s="15"/>
      <c r="V24" s="8"/>
      <c r="W24" s="14"/>
      <c r="X24" s="14"/>
      <c r="Y24" s="14"/>
      <c r="Z24" s="9">
        <f>ROUND(241406*ЭММ,0)</f>
        <v>0</v>
      </c>
      <c r="AA24" s="9"/>
      <c r="AB24" s="9">
        <f t="shared" si="22"/>
        <v>0</v>
      </c>
      <c r="AC24" s="59"/>
    </row>
    <row r="25" spans="1:30" ht="17.100000000000001" customHeight="1" x14ac:dyDescent="0.25">
      <c r="A25" s="10"/>
      <c r="B25" s="10"/>
      <c r="C25" s="25" t="s">
        <v>201</v>
      </c>
      <c r="D25" s="23"/>
      <c r="E25" s="129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8"/>
      <c r="S25" s="15"/>
      <c r="T25" s="15"/>
      <c r="U25" s="15"/>
      <c r="V25" s="8"/>
      <c r="W25" s="14"/>
      <c r="X25" s="14"/>
      <c r="Y25" s="14"/>
      <c r="Z25" s="50">
        <f>Z20+Z21+Z22+Z23+Z24</f>
        <v>0</v>
      </c>
      <c r="AA25" s="50"/>
      <c r="AB25" s="50">
        <f>AB20+AB21+AB22+AB23+AB24</f>
        <v>0</v>
      </c>
      <c r="AC25" s="59"/>
    </row>
    <row r="26" spans="1:30" ht="31.5" x14ac:dyDescent="0.25">
      <c r="A26" s="52"/>
      <c r="B26" s="10"/>
      <c r="C26" s="17" t="s">
        <v>202</v>
      </c>
      <c r="D26" s="27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63"/>
      <c r="S26" s="21"/>
      <c r="T26" s="21"/>
      <c r="U26" s="21"/>
      <c r="V26" s="63"/>
      <c r="W26" s="20"/>
      <c r="X26" s="20"/>
      <c r="Y26" s="20"/>
      <c r="Z26" s="50">
        <f>Z25+Z19</f>
        <v>0</v>
      </c>
      <c r="AA26" s="50"/>
      <c r="AB26" s="50">
        <f>AB25+AB19</f>
        <v>0</v>
      </c>
      <c r="AC26" s="59"/>
    </row>
    <row r="27" spans="1:30" x14ac:dyDescent="0.25">
      <c r="A27" s="10"/>
      <c r="B27" s="10"/>
      <c r="C27" s="22" t="s">
        <v>31</v>
      </c>
      <c r="D27" s="23" t="s">
        <v>26</v>
      </c>
      <c r="E27" s="129">
        <v>1.5</v>
      </c>
      <c r="F27" s="14"/>
      <c r="G27" s="14"/>
      <c r="H27" s="14"/>
      <c r="I27" s="14"/>
      <c r="J27" s="14"/>
      <c r="K27" s="14"/>
      <c r="L27" s="14"/>
      <c r="M27" s="14"/>
      <c r="N27" s="14"/>
      <c r="O27" s="15"/>
      <c r="P27" s="28"/>
      <c r="Q27" s="28"/>
      <c r="R27" s="8"/>
      <c r="S27" s="14"/>
      <c r="T27" s="14"/>
      <c r="U27" s="14"/>
      <c r="V27" s="8"/>
      <c r="W27" s="14"/>
      <c r="X27" s="29"/>
      <c r="Y27" s="30"/>
      <c r="Z27" s="51">
        <f>ROUND(Z26*1.5%,0)</f>
        <v>0</v>
      </c>
      <c r="AA27" s="51"/>
      <c r="AB27" s="51">
        <f>Z27</f>
        <v>0</v>
      </c>
      <c r="AC27" s="59"/>
    </row>
    <row r="28" spans="1:30" x14ac:dyDescent="0.25">
      <c r="A28" s="83"/>
      <c r="B28" s="84"/>
      <c r="C28" s="85" t="s">
        <v>32</v>
      </c>
      <c r="D28" s="86"/>
      <c r="E28" s="87"/>
      <c r="F28" s="88"/>
      <c r="G28" s="88"/>
      <c r="H28" s="88"/>
      <c r="I28" s="88"/>
      <c r="J28" s="88"/>
      <c r="K28" s="88"/>
      <c r="L28" s="88"/>
      <c r="M28" s="88"/>
      <c r="N28" s="88"/>
      <c r="O28" s="89"/>
      <c r="P28" s="90"/>
      <c r="Q28" s="90"/>
      <c r="R28" s="91"/>
      <c r="S28" s="88"/>
      <c r="T28" s="88"/>
      <c r="U28" s="88"/>
      <c r="V28" s="91"/>
      <c r="W28" s="88"/>
      <c r="X28" s="92"/>
      <c r="Y28" s="93"/>
      <c r="Z28" s="94">
        <f>Z27+Z26</f>
        <v>0</v>
      </c>
      <c r="AA28" s="94"/>
      <c r="AB28" s="94">
        <f>AB27+AB26</f>
        <v>0</v>
      </c>
      <c r="AC28" s="96"/>
    </row>
    <row r="29" spans="1:30" x14ac:dyDescent="0.25">
      <c r="A29" s="83"/>
      <c r="B29" s="84"/>
      <c r="C29" s="97" t="s">
        <v>33</v>
      </c>
      <c r="D29" s="98" t="s">
        <v>26</v>
      </c>
      <c r="E29" s="99">
        <v>18</v>
      </c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1"/>
      <c r="S29" s="102"/>
      <c r="T29" s="102"/>
      <c r="U29" s="102"/>
      <c r="V29" s="101"/>
      <c r="W29" s="100"/>
      <c r="X29" s="100"/>
      <c r="Y29" s="100"/>
      <c r="Z29" s="103">
        <f>ROUND(Z28*18%,0)</f>
        <v>0</v>
      </c>
      <c r="AA29" s="104"/>
      <c r="AB29" s="103">
        <f>ROUND(AB28*18%,0)</f>
        <v>0</v>
      </c>
      <c r="AC29" s="96"/>
    </row>
    <row r="30" spans="1:30" x14ac:dyDescent="0.25">
      <c r="A30" s="83"/>
      <c r="B30" s="84"/>
      <c r="C30" s="105" t="s">
        <v>34</v>
      </c>
      <c r="D30" s="86"/>
      <c r="E30" s="106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107">
        <f>R15+R20</f>
        <v>16088.93</v>
      </c>
      <c r="S30" s="107"/>
      <c r="T30" s="107">
        <f t="shared" ref="T30:V30" si="23">T15+T20</f>
        <v>8960.23</v>
      </c>
      <c r="U30" s="107"/>
      <c r="V30" s="107">
        <f t="shared" si="23"/>
        <v>4945.29</v>
      </c>
      <c r="W30" s="88"/>
      <c r="X30" s="88"/>
      <c r="Y30" s="88"/>
      <c r="Z30" s="95">
        <f>Z29+Z28</f>
        <v>0</v>
      </c>
      <c r="AA30" s="107"/>
      <c r="AB30" s="95">
        <f>AB29+AB28</f>
        <v>0</v>
      </c>
      <c r="AC30" s="96"/>
      <c r="AD30" s="32"/>
    </row>
    <row r="31" spans="1:30" x14ac:dyDescent="0.25">
      <c r="A31" s="45"/>
      <c r="B31" s="45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5"/>
      <c r="AA31" s="35"/>
      <c r="AB31" s="35"/>
    </row>
    <row r="32" spans="1:30" s="55" customFormat="1" ht="16.5" x14ac:dyDescent="0.25">
      <c r="A32" s="36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38"/>
      <c r="M32" s="38"/>
      <c r="N32" s="38"/>
      <c r="O32" s="38"/>
      <c r="P32" s="37"/>
      <c r="Q32" s="38"/>
      <c r="R32" s="38"/>
      <c r="S32" s="38"/>
      <c r="T32" s="38"/>
      <c r="U32" s="38"/>
      <c r="V32" s="38"/>
      <c r="W32" s="38"/>
      <c r="X32" s="37"/>
      <c r="Y32" s="37"/>
      <c r="Z32" s="37"/>
      <c r="AA32" s="37"/>
      <c r="AB32" s="37"/>
    </row>
    <row r="33" spans="1:28" s="55" customFormat="1" ht="33" x14ac:dyDescent="0.25">
      <c r="A33" s="112"/>
      <c r="B33" s="112"/>
      <c r="C33" s="112"/>
      <c r="D33" s="112"/>
      <c r="E33" s="39" t="s">
        <v>35</v>
      </c>
      <c r="F33" s="240"/>
      <c r="G33" s="240"/>
      <c r="H33" s="240"/>
      <c r="I33" s="240"/>
      <c r="J33" s="240"/>
      <c r="K33" s="38"/>
      <c r="L33" s="38"/>
      <c r="M33" s="38"/>
      <c r="N33" s="38"/>
      <c r="O33" s="37"/>
    </row>
    <row r="34" spans="1:28" s="55" customFormat="1" ht="16.5" x14ac:dyDescent="0.25">
      <c r="A34" s="40">
        <v>1</v>
      </c>
      <c r="B34" s="255" t="s">
        <v>36</v>
      </c>
      <c r="C34" s="256"/>
      <c r="D34" s="257"/>
      <c r="E34" s="206"/>
      <c r="F34" s="41"/>
      <c r="G34" s="208"/>
      <c r="H34" s="241" t="s">
        <v>238</v>
      </c>
      <c r="I34" s="242"/>
      <c r="J34" s="242"/>
      <c r="K34" s="242"/>
      <c r="L34" s="242"/>
      <c r="M34" s="242"/>
      <c r="N34" s="242"/>
      <c r="O34" s="37"/>
    </row>
    <row r="35" spans="1:28" s="55" customFormat="1" ht="16.5" x14ac:dyDescent="0.25">
      <c r="A35" s="40">
        <v>2</v>
      </c>
      <c r="B35" s="255" t="s">
        <v>37</v>
      </c>
      <c r="C35" s="256"/>
      <c r="D35" s="257"/>
      <c r="E35" s="206"/>
      <c r="F35" s="41"/>
      <c r="H35" s="72"/>
      <c r="I35" s="72"/>
      <c r="J35" s="72"/>
      <c r="K35" s="38"/>
      <c r="L35" s="38"/>
      <c r="M35" s="38"/>
      <c r="N35" s="38"/>
      <c r="O35" s="37"/>
    </row>
    <row r="36" spans="1:28" s="55" customFormat="1" ht="16.5" x14ac:dyDescent="0.25">
      <c r="A36" s="40">
        <v>3</v>
      </c>
      <c r="B36" s="255" t="s">
        <v>38</v>
      </c>
      <c r="C36" s="256"/>
      <c r="D36" s="257"/>
      <c r="E36" s="206"/>
      <c r="F36" s="42"/>
      <c r="H36" s="38"/>
      <c r="I36" s="38"/>
      <c r="J36" s="38"/>
      <c r="K36" s="38"/>
      <c r="L36" s="38"/>
      <c r="M36" s="38"/>
      <c r="N36" s="38"/>
      <c r="O36" s="37"/>
    </row>
    <row r="37" spans="1:28" s="55" customFormat="1" ht="16.5" x14ac:dyDescent="0.25">
      <c r="A37" s="40">
        <v>4</v>
      </c>
      <c r="B37" s="255" t="s">
        <v>39</v>
      </c>
      <c r="C37" s="256"/>
      <c r="D37" s="257"/>
      <c r="E37" s="206"/>
      <c r="F37" s="42"/>
      <c r="G37" s="37"/>
      <c r="H37" s="38"/>
      <c r="I37" s="38"/>
      <c r="J37" s="38"/>
      <c r="K37" s="38"/>
      <c r="L37" s="38"/>
      <c r="M37" s="38"/>
      <c r="N37" s="38"/>
      <c r="O37" s="37"/>
    </row>
    <row r="38" spans="1:28" s="55" customFormat="1" ht="16.5" x14ac:dyDescent="0.25">
      <c r="A38" s="40">
        <v>5</v>
      </c>
      <c r="B38" s="255" t="s">
        <v>116</v>
      </c>
      <c r="C38" s="256"/>
      <c r="D38" s="257"/>
      <c r="E38" s="58">
        <v>0.85</v>
      </c>
      <c r="F38" s="37"/>
      <c r="G38" s="37"/>
      <c r="H38" s="38"/>
      <c r="I38" s="38"/>
      <c r="J38" s="38"/>
      <c r="K38" s="38"/>
      <c r="L38" s="38"/>
      <c r="M38" s="38"/>
      <c r="N38" s="38"/>
      <c r="O38" s="37"/>
    </row>
    <row r="39" spans="1:28" s="55" customFormat="1" ht="16.5" x14ac:dyDescent="0.25">
      <c r="A39" s="40">
        <v>6</v>
      </c>
      <c r="B39" s="255" t="s">
        <v>117</v>
      </c>
      <c r="C39" s="256"/>
      <c r="D39" s="257"/>
      <c r="E39" s="58">
        <v>0.8</v>
      </c>
      <c r="F39" s="37"/>
      <c r="G39" s="37"/>
      <c r="H39" s="38"/>
      <c r="I39" s="38"/>
      <c r="J39" s="38"/>
      <c r="K39" s="38"/>
      <c r="L39" s="38"/>
      <c r="M39" s="38"/>
      <c r="N39" s="38"/>
      <c r="O39" s="37"/>
    </row>
    <row r="40" spans="1:28" x14ac:dyDescent="0.25">
      <c r="A40" s="73"/>
      <c r="B40" s="73"/>
      <c r="C40" s="43"/>
      <c r="D40" s="73"/>
      <c r="E40" s="45"/>
      <c r="F40" s="45"/>
      <c r="P40" s="44"/>
      <c r="Q40" s="44"/>
      <c r="R40" s="44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s="55" customFormat="1" ht="16.5" x14ac:dyDescent="0.25">
      <c r="A41" s="258" t="s">
        <v>40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132"/>
      <c r="AB41" s="132"/>
    </row>
    <row r="42" spans="1:28" s="55" customFormat="1" ht="16.5" x14ac:dyDescent="0.25">
      <c r="A42" s="74" t="s">
        <v>41</v>
      </c>
      <c r="B42" s="74"/>
    </row>
    <row r="43" spans="1:28" ht="33.75" customHeight="1" x14ac:dyDescent="0.25">
      <c r="A43" s="227" t="s">
        <v>240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</row>
    <row r="44" spans="1:28" ht="56.25" customHeight="1" x14ac:dyDescent="0.25">
      <c r="A44" s="227" t="s">
        <v>239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</row>
    <row r="45" spans="1:28" ht="18.75" x14ac:dyDescent="0.3">
      <c r="A45" s="71" t="s">
        <v>218</v>
      </c>
      <c r="B45" s="26"/>
    </row>
    <row r="46" spans="1:28" ht="18.75" x14ac:dyDescent="0.3">
      <c r="A46" s="71"/>
      <c r="B46" s="16" t="s">
        <v>219</v>
      </c>
    </row>
    <row r="47" spans="1:28" ht="18.75" x14ac:dyDescent="0.3">
      <c r="A47" s="71"/>
    </row>
    <row r="48" spans="1:28" ht="18.75" x14ac:dyDescent="0.3">
      <c r="A48" s="71"/>
    </row>
  </sheetData>
  <mergeCells count="44">
    <mergeCell ref="D2:E2"/>
    <mergeCell ref="C4:Q4"/>
    <mergeCell ref="A6:A9"/>
    <mergeCell ref="B6:B9"/>
    <mergeCell ref="C6:C9"/>
    <mergeCell ref="D6:D9"/>
    <mergeCell ref="E6:E9"/>
    <mergeCell ref="F6:M6"/>
    <mergeCell ref="N6:AC6"/>
    <mergeCell ref="F7:F9"/>
    <mergeCell ref="G7:M7"/>
    <mergeCell ref="N7:N9"/>
    <mergeCell ref="O7:P7"/>
    <mergeCell ref="Q7:Q9"/>
    <mergeCell ref="Z7:Z9"/>
    <mergeCell ref="AA7:AA9"/>
    <mergeCell ref="AB7:AB9"/>
    <mergeCell ref="AC7:AC9"/>
    <mergeCell ref="X7:X9"/>
    <mergeCell ref="Y7:Y9"/>
    <mergeCell ref="G8:G9"/>
    <mergeCell ref="H8:H9"/>
    <mergeCell ref="I8:I9"/>
    <mergeCell ref="J8:J9"/>
    <mergeCell ref="K8:K9"/>
    <mergeCell ref="L8:L9"/>
    <mergeCell ref="T7:T9"/>
    <mergeCell ref="U7:U9"/>
    <mergeCell ref="V7:V9"/>
    <mergeCell ref="W7:W9"/>
    <mergeCell ref="R7:R9"/>
    <mergeCell ref="S7:S9"/>
    <mergeCell ref="A43:P43"/>
    <mergeCell ref="A44:P44"/>
    <mergeCell ref="H34:N34"/>
    <mergeCell ref="M8:M9"/>
    <mergeCell ref="B39:D39"/>
    <mergeCell ref="A41:Z41"/>
    <mergeCell ref="F33:J33"/>
    <mergeCell ref="B34:D34"/>
    <mergeCell ref="B35:D35"/>
    <mergeCell ref="B36:D36"/>
    <mergeCell ref="B37:D37"/>
    <mergeCell ref="B38:D38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3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9"/>
  <sheetViews>
    <sheetView showGridLines="0" zoomScaleNormal="100" zoomScaleSheetLayoutView="100" workbookViewId="0">
      <pane ySplit="10" topLeftCell="A29" activePane="bottomLeft" state="frozen"/>
      <selection pane="bottomLeft" activeCell="G34" sqref="G34:N34"/>
    </sheetView>
  </sheetViews>
  <sheetFormatPr defaultColWidth="8.85546875" defaultRowHeight="15.75" x14ac:dyDescent="0.25"/>
  <cols>
    <col min="1" max="1" width="4.85546875" style="16" customWidth="1"/>
    <col min="2" max="2" width="13" style="16" customWidth="1"/>
    <col min="3" max="3" width="34" style="16" customWidth="1"/>
    <col min="4" max="4" width="7.42578125" style="16" customWidth="1"/>
    <col min="5" max="5" width="10.140625" style="16" customWidth="1"/>
    <col min="6" max="7" width="13.140625" style="16" customWidth="1"/>
    <col min="8" max="8" width="14.7109375" style="16" customWidth="1"/>
    <col min="9" max="9" width="13.28515625" style="16" customWidth="1"/>
    <col min="10" max="10" width="1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2.5703125" style="16" customWidth="1"/>
    <col min="15" max="16" width="14" style="16" customWidth="1"/>
    <col min="17" max="29" width="15.7109375" style="16" customWidth="1"/>
    <col min="30" max="30" width="16.85546875" style="16" bestFit="1" customWidth="1"/>
    <col min="31" max="16384" width="8.85546875" style="16"/>
  </cols>
  <sheetData>
    <row r="1" spans="1:30" ht="18.75" x14ac:dyDescent="0.3">
      <c r="A1" s="26"/>
      <c r="B1" s="26"/>
      <c r="Z1" s="67"/>
      <c r="AA1" s="67"/>
      <c r="AB1" s="67"/>
      <c r="AC1" s="136" t="s">
        <v>235</v>
      </c>
    </row>
    <row r="2" spans="1:30" ht="18.75" x14ac:dyDescent="0.3">
      <c r="D2" s="254"/>
      <c r="E2" s="254"/>
      <c r="Z2" s="67"/>
      <c r="AA2" s="67"/>
      <c r="AB2" s="67"/>
    </row>
    <row r="3" spans="1:30" ht="18.75" x14ac:dyDescent="0.3">
      <c r="D3" s="127"/>
      <c r="E3" s="127"/>
      <c r="Z3" s="67"/>
      <c r="AA3" s="67"/>
      <c r="AB3" s="67"/>
    </row>
    <row r="4" spans="1:30" ht="25.5" x14ac:dyDescent="0.25">
      <c r="C4" s="228" t="s">
        <v>217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128"/>
      <c r="S4" s="2"/>
      <c r="T4" s="2"/>
      <c r="U4" s="2"/>
      <c r="V4" s="2"/>
      <c r="W4" s="2"/>
      <c r="X4" s="2"/>
      <c r="Y4" s="2"/>
      <c r="Z4" s="3"/>
      <c r="AA4" s="3"/>
      <c r="AB4" s="3"/>
    </row>
    <row r="5" spans="1:30" s="68" customFormat="1" ht="24.95" customHeight="1" x14ac:dyDescent="0.2">
      <c r="C5" s="48"/>
      <c r="D5" s="48"/>
      <c r="E5" s="48"/>
      <c r="F5" s="69" t="s">
        <v>132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30" s="78" customFormat="1" ht="20.100000000000001" customHeight="1" x14ac:dyDescent="0.2">
      <c r="A6" s="232" t="s">
        <v>0</v>
      </c>
      <c r="B6" s="232" t="s">
        <v>1</v>
      </c>
      <c r="C6" s="230" t="s">
        <v>2</v>
      </c>
      <c r="D6" s="230" t="s">
        <v>3</v>
      </c>
      <c r="E6" s="230" t="s">
        <v>4</v>
      </c>
      <c r="F6" s="229" t="s">
        <v>5</v>
      </c>
      <c r="G6" s="229"/>
      <c r="H6" s="229"/>
      <c r="I6" s="229"/>
      <c r="J6" s="229"/>
      <c r="K6" s="229"/>
      <c r="L6" s="229"/>
      <c r="M6" s="229"/>
      <c r="N6" s="247" t="s">
        <v>6</v>
      </c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9"/>
    </row>
    <row r="7" spans="1:30" s="78" customFormat="1" ht="20.100000000000001" customHeight="1" x14ac:dyDescent="0.2">
      <c r="A7" s="232"/>
      <c r="B7" s="232"/>
      <c r="C7" s="230"/>
      <c r="D7" s="230"/>
      <c r="E7" s="230"/>
      <c r="F7" s="230" t="s">
        <v>7</v>
      </c>
      <c r="G7" s="229" t="s">
        <v>8</v>
      </c>
      <c r="H7" s="229"/>
      <c r="I7" s="229"/>
      <c r="J7" s="229"/>
      <c r="K7" s="229"/>
      <c r="L7" s="229"/>
      <c r="M7" s="229"/>
      <c r="N7" s="230" t="s">
        <v>9</v>
      </c>
      <c r="O7" s="229" t="s">
        <v>8</v>
      </c>
      <c r="P7" s="229"/>
      <c r="Q7" s="231" t="s">
        <v>10</v>
      </c>
      <c r="R7" s="231" t="s">
        <v>55</v>
      </c>
      <c r="S7" s="231" t="s">
        <v>11</v>
      </c>
      <c r="T7" s="231" t="s">
        <v>56</v>
      </c>
      <c r="U7" s="231" t="s">
        <v>57</v>
      </c>
      <c r="V7" s="237" t="s">
        <v>58</v>
      </c>
      <c r="W7" s="231" t="s">
        <v>12</v>
      </c>
      <c r="X7" s="231" t="s">
        <v>13</v>
      </c>
      <c r="Y7" s="231" t="s">
        <v>14</v>
      </c>
      <c r="Z7" s="243" t="s">
        <v>119</v>
      </c>
      <c r="AA7" s="243" t="s">
        <v>129</v>
      </c>
      <c r="AB7" s="244" t="s">
        <v>120</v>
      </c>
      <c r="AC7" s="243" t="s">
        <v>121</v>
      </c>
    </row>
    <row r="8" spans="1:30" s="26" customFormat="1" ht="37.5" customHeight="1" x14ac:dyDescent="0.25">
      <c r="A8" s="232"/>
      <c r="B8" s="232"/>
      <c r="C8" s="230"/>
      <c r="D8" s="230"/>
      <c r="E8" s="230"/>
      <c r="F8" s="230"/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19</v>
      </c>
      <c r="L8" s="230" t="s">
        <v>20</v>
      </c>
      <c r="M8" s="230" t="s">
        <v>14</v>
      </c>
      <c r="N8" s="230"/>
      <c r="O8" s="131" t="s">
        <v>21</v>
      </c>
      <c r="P8" s="131" t="s">
        <v>22</v>
      </c>
      <c r="Q8" s="231"/>
      <c r="R8" s="231"/>
      <c r="S8" s="231"/>
      <c r="T8" s="231"/>
      <c r="U8" s="231"/>
      <c r="V8" s="238"/>
      <c r="W8" s="231"/>
      <c r="X8" s="231"/>
      <c r="Y8" s="231"/>
      <c r="Z8" s="243"/>
      <c r="AA8" s="243"/>
      <c r="AB8" s="245"/>
      <c r="AC8" s="243"/>
    </row>
    <row r="9" spans="1:30" s="26" customFormat="1" ht="70.5" customHeight="1" x14ac:dyDescent="0.25">
      <c r="A9" s="232"/>
      <c r="B9" s="232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4" t="s">
        <v>23</v>
      </c>
      <c r="P9" s="4" t="s">
        <v>24</v>
      </c>
      <c r="Q9" s="231"/>
      <c r="R9" s="231"/>
      <c r="S9" s="231"/>
      <c r="T9" s="231"/>
      <c r="U9" s="231"/>
      <c r="V9" s="239"/>
      <c r="W9" s="231"/>
      <c r="X9" s="231"/>
      <c r="Y9" s="231"/>
      <c r="Z9" s="243"/>
      <c r="AA9" s="243"/>
      <c r="AB9" s="246"/>
      <c r="AC9" s="243"/>
    </row>
    <row r="10" spans="1:30" s="79" customFormat="1" x14ac:dyDescent="0.25">
      <c r="A10" s="5">
        <v>1</v>
      </c>
      <c r="B10" s="5">
        <v>2</v>
      </c>
      <c r="C10" s="6">
        <v>3</v>
      </c>
      <c r="D10" s="5">
        <v>4</v>
      </c>
      <c r="E10" s="5">
        <v>5</v>
      </c>
      <c r="F10" s="6">
        <v>6</v>
      </c>
      <c r="G10" s="5">
        <v>7</v>
      </c>
      <c r="H10" s="5">
        <v>8</v>
      </c>
      <c r="I10" s="6">
        <v>9</v>
      </c>
      <c r="J10" s="5">
        <v>10</v>
      </c>
      <c r="K10" s="5">
        <v>11</v>
      </c>
      <c r="L10" s="6">
        <v>12</v>
      </c>
      <c r="M10" s="5">
        <v>13</v>
      </c>
      <c r="N10" s="5">
        <v>14</v>
      </c>
      <c r="O10" s="5">
        <v>15</v>
      </c>
      <c r="P10" s="6">
        <v>16</v>
      </c>
      <c r="Q10" s="5">
        <v>17</v>
      </c>
      <c r="R10" s="5">
        <v>18</v>
      </c>
      <c r="S10" s="5">
        <v>19</v>
      </c>
      <c r="T10" s="6">
        <v>20</v>
      </c>
      <c r="U10" s="5">
        <v>21</v>
      </c>
      <c r="V10" s="5">
        <v>22</v>
      </c>
      <c r="W10" s="5">
        <v>23</v>
      </c>
      <c r="X10" s="6">
        <v>24</v>
      </c>
      <c r="Y10" s="5">
        <v>25</v>
      </c>
      <c r="Z10" s="5">
        <v>26</v>
      </c>
      <c r="AA10" s="6">
        <v>27</v>
      </c>
      <c r="AB10" s="5">
        <v>28</v>
      </c>
      <c r="AC10" s="5">
        <v>29</v>
      </c>
    </row>
    <row r="11" spans="1:30" ht="62.25" customHeight="1" x14ac:dyDescent="0.25">
      <c r="A11" s="10">
        <v>1</v>
      </c>
      <c r="B11" s="10"/>
      <c r="C11" s="7" t="s">
        <v>132</v>
      </c>
      <c r="D11" s="8" t="s">
        <v>53</v>
      </c>
      <c r="E11" s="4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53"/>
      <c r="S11" s="9"/>
      <c r="T11" s="53"/>
      <c r="U11" s="9"/>
      <c r="V11" s="53"/>
      <c r="W11" s="9"/>
      <c r="X11" s="9"/>
      <c r="Y11" s="9"/>
      <c r="Z11" s="9"/>
      <c r="AA11" s="9"/>
      <c r="AB11" s="9"/>
      <c r="AC11" s="59"/>
    </row>
    <row r="12" spans="1:30" ht="17.100000000000001" customHeight="1" x14ac:dyDescent="0.25">
      <c r="A12" s="10"/>
      <c r="B12" s="10" t="s">
        <v>209</v>
      </c>
      <c r="C12" s="56" t="s">
        <v>78</v>
      </c>
      <c r="D12" s="8" t="s">
        <v>53</v>
      </c>
      <c r="E12" s="61">
        <v>6</v>
      </c>
      <c r="F12" s="9">
        <f t="shared" ref="F12:F14" si="0">G12+H12+I12+K12+L12+M12</f>
        <v>97268</v>
      </c>
      <c r="G12" s="9">
        <v>78182</v>
      </c>
      <c r="H12" s="9">
        <v>1959</v>
      </c>
      <c r="I12" s="9">
        <v>11850</v>
      </c>
      <c r="J12" s="9">
        <v>727</v>
      </c>
      <c r="K12" s="9">
        <v>3324</v>
      </c>
      <c r="L12" s="9">
        <v>1692</v>
      </c>
      <c r="M12" s="9">
        <v>261</v>
      </c>
      <c r="N12" s="9">
        <f t="shared" ref="N12:N14" si="1">ROUND(G12*МАТ,0)</f>
        <v>0</v>
      </c>
      <c r="O12" s="9">
        <f>ROUND(37203*МАТ,0)</f>
        <v>0</v>
      </c>
      <c r="P12" s="9">
        <f t="shared" ref="P12:P14" si="2">N12-O12</f>
        <v>0</v>
      </c>
      <c r="Q12" s="9">
        <f t="shared" ref="Q12:Q14" si="3">ROUND(H12*ОЗП,0)</f>
        <v>0</v>
      </c>
      <c r="R12" s="53">
        <v>188.72</v>
      </c>
      <c r="S12" s="9">
        <f t="shared" ref="S12:S14" si="4">ROUND(I12*ЭММ,0)</f>
        <v>0</v>
      </c>
      <c r="T12" s="53">
        <v>98.59</v>
      </c>
      <c r="U12" s="9">
        <f t="shared" ref="U12:U14" si="5">ROUND(J12*ЭММ,0)</f>
        <v>0</v>
      </c>
      <c r="V12" s="53">
        <v>51.36</v>
      </c>
      <c r="W12" s="9">
        <f t="shared" ref="W12:W14" si="6">ROUND(K12*ОЗП*0.85,0)</f>
        <v>0</v>
      </c>
      <c r="X12" s="9">
        <f t="shared" ref="X12:X14" si="7">ROUND(L12*ОЗП*0.8,0)</f>
        <v>0</v>
      </c>
      <c r="Y12" s="9">
        <f t="shared" ref="Y12:Y14" si="8">ROUND(M12*ТР,0)</f>
        <v>0</v>
      </c>
      <c r="Z12" s="9">
        <f t="shared" ref="Z12:Z14" si="9">N12+Q12+W12+X12+Y12+S12-O12</f>
        <v>0</v>
      </c>
      <c r="AA12" s="9" t="e">
        <f>ROUND(Z12/$Z$15*$Z$30,0)</f>
        <v>#DIV/0!</v>
      </c>
      <c r="AB12" s="9">
        <f>Z12+O12</f>
        <v>0</v>
      </c>
      <c r="AC12" s="9" t="e">
        <f>AB12/$AB$15*$AB$30</f>
        <v>#DIV/0!</v>
      </c>
      <c r="AD12" s="64"/>
    </row>
    <row r="13" spans="1:30" ht="17.100000000000001" customHeight="1" x14ac:dyDescent="0.25">
      <c r="A13" s="10"/>
      <c r="B13" s="10" t="s">
        <v>210</v>
      </c>
      <c r="C13" s="56" t="s">
        <v>111</v>
      </c>
      <c r="D13" s="8" t="s">
        <v>53</v>
      </c>
      <c r="E13" s="49">
        <v>12</v>
      </c>
      <c r="F13" s="9">
        <f t="shared" si="0"/>
        <v>128815</v>
      </c>
      <c r="G13" s="9">
        <v>97761</v>
      </c>
      <c r="H13" s="9">
        <v>2940</v>
      </c>
      <c r="I13" s="9">
        <v>19917</v>
      </c>
      <c r="J13" s="9">
        <v>1257</v>
      </c>
      <c r="K13" s="9">
        <v>5287</v>
      </c>
      <c r="L13" s="9">
        <v>2673</v>
      </c>
      <c r="M13" s="9">
        <v>237</v>
      </c>
      <c r="N13" s="9">
        <f t="shared" si="1"/>
        <v>0</v>
      </c>
      <c r="O13" s="9">
        <f>ROUND(45005*МАТ,0)</f>
        <v>0</v>
      </c>
      <c r="P13" s="9">
        <f t="shared" si="2"/>
        <v>0</v>
      </c>
      <c r="Q13" s="9">
        <f t="shared" si="3"/>
        <v>0</v>
      </c>
      <c r="R13" s="53">
        <v>278.97000000000003</v>
      </c>
      <c r="S13" s="9">
        <f t="shared" si="4"/>
        <v>0</v>
      </c>
      <c r="T13" s="53">
        <v>161.54</v>
      </c>
      <c r="U13" s="9">
        <f t="shared" si="5"/>
        <v>0</v>
      </c>
      <c r="V13" s="53">
        <v>87.32</v>
      </c>
      <c r="W13" s="9">
        <f t="shared" si="6"/>
        <v>0</v>
      </c>
      <c r="X13" s="9">
        <f t="shared" si="7"/>
        <v>0</v>
      </c>
      <c r="Y13" s="9">
        <f t="shared" si="8"/>
        <v>0</v>
      </c>
      <c r="Z13" s="9">
        <f t="shared" si="9"/>
        <v>0</v>
      </c>
      <c r="AA13" s="9" t="e">
        <f>Z13/$Z$15*$Z$30</f>
        <v>#DIV/0!</v>
      </c>
      <c r="AB13" s="9">
        <f t="shared" ref="AB13:AB14" si="10">Z13+O13</f>
        <v>0</v>
      </c>
      <c r="AC13" s="9" t="e">
        <f>AB13/$AB$15*$AB$30</f>
        <v>#DIV/0!</v>
      </c>
    </row>
    <row r="14" spans="1:30" ht="17.100000000000001" customHeight="1" x14ac:dyDescent="0.25">
      <c r="A14" s="10"/>
      <c r="B14" s="10" t="s">
        <v>211</v>
      </c>
      <c r="C14" s="56" t="s">
        <v>131</v>
      </c>
      <c r="D14" s="8" t="s">
        <v>53</v>
      </c>
      <c r="E14" s="49">
        <v>30</v>
      </c>
      <c r="F14" s="9">
        <f t="shared" si="0"/>
        <v>206269</v>
      </c>
      <c r="G14" s="9">
        <v>145840</v>
      </c>
      <c r="H14" s="9">
        <v>5495</v>
      </c>
      <c r="I14" s="9">
        <v>39453</v>
      </c>
      <c r="J14" s="9">
        <v>2626</v>
      </c>
      <c r="K14" s="9">
        <v>10141</v>
      </c>
      <c r="L14" s="9">
        <v>5027</v>
      </c>
      <c r="M14" s="9">
        <v>313</v>
      </c>
      <c r="N14" s="9">
        <f t="shared" si="1"/>
        <v>0</v>
      </c>
      <c r="O14" s="9">
        <f>ROUND(81514*МАТ,0)</f>
        <v>0</v>
      </c>
      <c r="P14" s="9">
        <f t="shared" si="2"/>
        <v>0</v>
      </c>
      <c r="Q14" s="9">
        <f t="shared" si="3"/>
        <v>0</v>
      </c>
      <c r="R14" s="53">
        <v>517.17999999999995</v>
      </c>
      <c r="S14" s="9">
        <f t="shared" si="4"/>
        <v>0</v>
      </c>
      <c r="T14" s="53">
        <v>309.88</v>
      </c>
      <c r="U14" s="9">
        <f t="shared" si="5"/>
        <v>0</v>
      </c>
      <c r="V14" s="53">
        <v>182.43</v>
      </c>
      <c r="W14" s="9">
        <f t="shared" si="6"/>
        <v>0</v>
      </c>
      <c r="X14" s="9">
        <f t="shared" si="7"/>
        <v>0</v>
      </c>
      <c r="Y14" s="9">
        <f t="shared" si="8"/>
        <v>0</v>
      </c>
      <c r="Z14" s="9">
        <f t="shared" si="9"/>
        <v>0</v>
      </c>
      <c r="AA14" s="9" t="e">
        <f>Z14/$Z$15*$Z$30</f>
        <v>#DIV/0!</v>
      </c>
      <c r="AB14" s="9">
        <f t="shared" si="10"/>
        <v>0</v>
      </c>
      <c r="AC14" s="9" t="e">
        <f>AB14/$AB$15*$AB$30</f>
        <v>#DIV/0!</v>
      </c>
    </row>
    <row r="15" spans="1:30" s="26" customFormat="1" ht="20.100000000000001" customHeight="1" x14ac:dyDescent="0.25">
      <c r="A15" s="24"/>
      <c r="B15" s="24"/>
      <c r="C15" s="70" t="s">
        <v>124</v>
      </c>
      <c r="D15" s="63"/>
      <c r="E15" s="62"/>
      <c r="F15" s="50">
        <f>SUM(F12:F14)</f>
        <v>432352</v>
      </c>
      <c r="G15" s="50">
        <f t="shared" ref="G15:AC15" si="11">SUM(G12:G14)</f>
        <v>321783</v>
      </c>
      <c r="H15" s="50">
        <f t="shared" si="11"/>
        <v>10394</v>
      </c>
      <c r="I15" s="50">
        <f t="shared" si="11"/>
        <v>71220</v>
      </c>
      <c r="J15" s="50">
        <f t="shared" si="11"/>
        <v>4610</v>
      </c>
      <c r="K15" s="50">
        <f t="shared" si="11"/>
        <v>18752</v>
      </c>
      <c r="L15" s="50">
        <f t="shared" si="11"/>
        <v>9392</v>
      </c>
      <c r="M15" s="50">
        <f t="shared" si="11"/>
        <v>811</v>
      </c>
      <c r="N15" s="50">
        <f t="shared" si="11"/>
        <v>0</v>
      </c>
      <c r="O15" s="50">
        <f t="shared" si="11"/>
        <v>0</v>
      </c>
      <c r="P15" s="50">
        <f t="shared" si="11"/>
        <v>0</v>
      </c>
      <c r="Q15" s="50">
        <f t="shared" si="11"/>
        <v>0</v>
      </c>
      <c r="R15" s="54">
        <f t="shared" si="11"/>
        <v>984.87</v>
      </c>
      <c r="S15" s="50">
        <f t="shared" si="11"/>
        <v>0</v>
      </c>
      <c r="T15" s="54">
        <f t="shared" si="11"/>
        <v>570.01</v>
      </c>
      <c r="U15" s="50">
        <f t="shared" si="11"/>
        <v>0</v>
      </c>
      <c r="V15" s="54">
        <f t="shared" si="11"/>
        <v>321.11</v>
      </c>
      <c r="W15" s="50">
        <f t="shared" si="11"/>
        <v>0</v>
      </c>
      <c r="X15" s="50">
        <f t="shared" si="11"/>
        <v>0</v>
      </c>
      <c r="Y15" s="50">
        <f t="shared" si="11"/>
        <v>0</v>
      </c>
      <c r="Z15" s="50">
        <f t="shared" si="11"/>
        <v>0</v>
      </c>
      <c r="AA15" s="50" t="e">
        <f t="shared" si="11"/>
        <v>#DIV/0!</v>
      </c>
      <c r="AB15" s="50">
        <f t="shared" si="11"/>
        <v>0</v>
      </c>
      <c r="AC15" s="50" t="e">
        <f t="shared" si="11"/>
        <v>#DIV/0!</v>
      </c>
    </row>
    <row r="16" spans="1:30" ht="20.100000000000001" customHeight="1" x14ac:dyDescent="0.25">
      <c r="A16" s="10"/>
      <c r="B16" s="10"/>
      <c r="C16" s="11" t="s">
        <v>25</v>
      </c>
      <c r="D16" s="12" t="s">
        <v>26</v>
      </c>
      <c r="E16" s="13">
        <v>3.5</v>
      </c>
      <c r="F16" s="9">
        <f>ROUND(F15*3.5%,0)</f>
        <v>15132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8"/>
      <c r="S16" s="15"/>
      <c r="T16" s="15"/>
      <c r="U16" s="15"/>
      <c r="V16" s="8"/>
      <c r="W16" s="14"/>
      <c r="X16" s="14"/>
      <c r="Y16" s="14"/>
      <c r="Z16" s="9">
        <f>ROUND(Z15*3.5%,0)</f>
        <v>0</v>
      </c>
      <c r="AA16" s="9"/>
      <c r="AB16" s="9">
        <f>Z16</f>
        <v>0</v>
      </c>
      <c r="AC16" s="59"/>
    </row>
    <row r="17" spans="1:30" ht="20.100000000000001" customHeight="1" x14ac:dyDescent="0.25">
      <c r="A17" s="10"/>
      <c r="B17" s="10"/>
      <c r="C17" s="17" t="s">
        <v>27</v>
      </c>
      <c r="D17" s="18"/>
      <c r="E17" s="19"/>
      <c r="F17" s="50">
        <f>F16+F15</f>
        <v>447484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63"/>
      <c r="S17" s="21"/>
      <c r="T17" s="21"/>
      <c r="U17" s="21"/>
      <c r="V17" s="63"/>
      <c r="W17" s="20"/>
      <c r="X17" s="20"/>
      <c r="Y17" s="20"/>
      <c r="Z17" s="50">
        <f>Z16+Z15</f>
        <v>0</v>
      </c>
      <c r="AA17" s="50"/>
      <c r="AB17" s="50">
        <f>AB16+AB15</f>
        <v>0</v>
      </c>
      <c r="AC17" s="59"/>
    </row>
    <row r="18" spans="1:30" ht="31.5" x14ac:dyDescent="0.25">
      <c r="A18" s="10"/>
      <c r="B18" s="10"/>
      <c r="C18" s="22" t="s">
        <v>122</v>
      </c>
      <c r="D18" s="23" t="s">
        <v>26</v>
      </c>
      <c r="E18" s="129">
        <v>9.7650000000000006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8"/>
      <c r="S18" s="15"/>
      <c r="T18" s="15"/>
      <c r="U18" s="15"/>
      <c r="V18" s="8"/>
      <c r="W18" s="14"/>
      <c r="X18" s="14"/>
      <c r="Y18" s="14"/>
      <c r="Z18" s="9">
        <f>ROUND(Z17*9.765%,0)</f>
        <v>0</v>
      </c>
      <c r="AA18" s="9"/>
      <c r="AB18" s="9">
        <f>Z18</f>
        <v>0</v>
      </c>
      <c r="AC18" s="59"/>
      <c r="AD18" s="64"/>
    </row>
    <row r="19" spans="1:30" s="26" customFormat="1" x14ac:dyDescent="0.25">
      <c r="A19" s="24"/>
      <c r="B19" s="24"/>
      <c r="C19" s="25" t="s">
        <v>28</v>
      </c>
      <c r="D19" s="129"/>
      <c r="E19" s="12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63"/>
      <c r="S19" s="21"/>
      <c r="T19" s="21"/>
      <c r="U19" s="21"/>
      <c r="V19" s="63"/>
      <c r="W19" s="20"/>
      <c r="X19" s="20"/>
      <c r="Y19" s="20"/>
      <c r="Z19" s="50">
        <f>Z18+Z17</f>
        <v>0</v>
      </c>
      <c r="AA19" s="50"/>
      <c r="AB19" s="50">
        <f>AB18+AB17</f>
        <v>0</v>
      </c>
      <c r="AC19" s="60"/>
    </row>
    <row r="20" spans="1:30" ht="31.5" x14ac:dyDescent="0.25">
      <c r="A20" s="10"/>
      <c r="B20" s="10" t="s">
        <v>135</v>
      </c>
      <c r="C20" s="22" t="s">
        <v>118</v>
      </c>
      <c r="D20" s="23" t="s">
        <v>196</v>
      </c>
      <c r="E20" s="129">
        <v>1.2869999999999999</v>
      </c>
      <c r="F20" s="9">
        <f t="shared" ref="F20" si="12">G20+H20+I20+K20+L20+M20</f>
        <v>1461</v>
      </c>
      <c r="G20" s="14"/>
      <c r="H20" s="14"/>
      <c r="I20" s="9">
        <v>1296</v>
      </c>
      <c r="J20" s="9">
        <v>124</v>
      </c>
      <c r="K20" s="9">
        <v>109</v>
      </c>
      <c r="L20" s="9">
        <v>56</v>
      </c>
      <c r="M20" s="14"/>
      <c r="N20" s="29">
        <f t="shared" ref="N20" si="13">ROUND(G20*МАТ,0)</f>
        <v>0</v>
      </c>
      <c r="O20" s="14"/>
      <c r="P20" s="29">
        <f t="shared" ref="P20" si="14">N20-O20</f>
        <v>0</v>
      </c>
      <c r="Q20" s="29">
        <f t="shared" ref="Q20" si="15">ROUND(H20*ОЗП,0)</f>
        <v>0</v>
      </c>
      <c r="R20" s="8"/>
      <c r="S20" s="29">
        <f t="shared" ref="S20" si="16">ROUND(I20*ЭММ,0)</f>
        <v>0</v>
      </c>
      <c r="T20" s="8">
        <v>7.8</v>
      </c>
      <c r="U20" s="29">
        <f t="shared" ref="U20" si="17">ROUND(J20*ЭММ,0)</f>
        <v>0</v>
      </c>
      <c r="V20" s="8">
        <v>7.8</v>
      </c>
      <c r="W20" s="29">
        <f t="shared" ref="W20" si="18">ROUND(K20*ОЗП*0.85,0)</f>
        <v>0</v>
      </c>
      <c r="X20" s="29">
        <f t="shared" ref="X20" si="19">ROUND(L20*ОЗП*0.8,0)</f>
        <v>0</v>
      </c>
      <c r="Y20" s="29">
        <f t="shared" ref="Y20" si="20">ROUND(M20*ТР,0)</f>
        <v>0</v>
      </c>
      <c r="Z20" s="9">
        <f t="shared" ref="Z20" si="21">N20+Q20+W20+X20+Y20+S20-O20</f>
        <v>0</v>
      </c>
      <c r="AA20" s="9"/>
      <c r="AB20" s="9">
        <f>Z20</f>
        <v>0</v>
      </c>
      <c r="AC20" s="59"/>
    </row>
    <row r="21" spans="1:30" ht="17.100000000000001" customHeight="1" x14ac:dyDescent="0.25">
      <c r="A21" s="10"/>
      <c r="B21" s="10"/>
      <c r="C21" s="22" t="s">
        <v>29</v>
      </c>
      <c r="D21" s="23" t="s">
        <v>26</v>
      </c>
      <c r="E21" s="129">
        <v>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8"/>
      <c r="S21" s="15"/>
      <c r="T21" s="15"/>
      <c r="U21" s="15"/>
      <c r="V21" s="8"/>
      <c r="W21" s="14"/>
      <c r="X21" s="14"/>
      <c r="Y21" s="14"/>
      <c r="Z21" s="9">
        <f>ROUND(Z17*8%,0)</f>
        <v>0</v>
      </c>
      <c r="AA21" s="9"/>
      <c r="AB21" s="9">
        <f t="shared" ref="AB21:AB24" si="22">Z21</f>
        <v>0</v>
      </c>
      <c r="AC21" s="59"/>
    </row>
    <row r="22" spans="1:30" ht="17.100000000000001" customHeight="1" x14ac:dyDescent="0.25">
      <c r="A22" s="10"/>
      <c r="B22" s="10"/>
      <c r="C22" s="22" t="s">
        <v>102</v>
      </c>
      <c r="D22" s="23" t="s">
        <v>26</v>
      </c>
      <c r="E22" s="129">
        <v>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8"/>
      <c r="S22" s="15"/>
      <c r="T22" s="15"/>
      <c r="U22" s="15"/>
      <c r="V22" s="8"/>
      <c r="W22" s="14"/>
      <c r="X22" s="14"/>
      <c r="Y22" s="14"/>
      <c r="Z22" s="9">
        <f>ROUND(Z17*2%,0)</f>
        <v>0</v>
      </c>
      <c r="AA22" s="9"/>
      <c r="AB22" s="9">
        <f t="shared" si="22"/>
        <v>0</v>
      </c>
      <c r="AC22" s="59"/>
    </row>
    <row r="23" spans="1:30" ht="17.100000000000001" customHeight="1" x14ac:dyDescent="0.25">
      <c r="A23" s="10"/>
      <c r="B23" s="10"/>
      <c r="C23" s="22" t="s">
        <v>103</v>
      </c>
      <c r="D23" s="23" t="s">
        <v>26</v>
      </c>
      <c r="E23" s="129">
        <v>2.5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8"/>
      <c r="S23" s="15"/>
      <c r="T23" s="15"/>
      <c r="U23" s="15"/>
      <c r="V23" s="8"/>
      <c r="W23" s="14"/>
      <c r="X23" s="14"/>
      <c r="Y23" s="14"/>
      <c r="Z23" s="9">
        <f>ROUND(Z17*2.5%,0)</f>
        <v>0</v>
      </c>
      <c r="AA23" s="9"/>
      <c r="AB23" s="9">
        <f t="shared" si="22"/>
        <v>0</v>
      </c>
      <c r="AC23" s="59"/>
    </row>
    <row r="24" spans="1:30" ht="17.100000000000001" customHeight="1" x14ac:dyDescent="0.25">
      <c r="A24" s="10"/>
      <c r="B24" s="10" t="s">
        <v>134</v>
      </c>
      <c r="C24" s="22" t="s">
        <v>104</v>
      </c>
      <c r="D24" s="23"/>
      <c r="E24" s="129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8"/>
      <c r="S24" s="15"/>
      <c r="T24" s="15"/>
      <c r="U24" s="15"/>
      <c r="V24" s="8"/>
      <c r="W24" s="14"/>
      <c r="X24" s="14"/>
      <c r="Y24" s="14"/>
      <c r="Z24" s="9">
        <f>ROUND(13681*ЭММ,0)</f>
        <v>0</v>
      </c>
      <c r="AA24" s="9"/>
      <c r="AB24" s="9">
        <f t="shared" si="22"/>
        <v>0</v>
      </c>
      <c r="AC24" s="59"/>
    </row>
    <row r="25" spans="1:30" ht="17.100000000000001" customHeight="1" x14ac:dyDescent="0.25">
      <c r="A25" s="10"/>
      <c r="B25" s="10"/>
      <c r="C25" s="25" t="s">
        <v>201</v>
      </c>
      <c r="D25" s="23"/>
      <c r="E25" s="129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8"/>
      <c r="S25" s="15"/>
      <c r="T25" s="15"/>
      <c r="U25" s="15"/>
      <c r="V25" s="8"/>
      <c r="W25" s="14"/>
      <c r="X25" s="14"/>
      <c r="Y25" s="14"/>
      <c r="Z25" s="50">
        <f>Z20+Z21+Z22+Z23+Z24</f>
        <v>0</v>
      </c>
      <c r="AA25" s="50"/>
      <c r="AB25" s="50">
        <f>AB20+AB21+AB22+AB23+AB24</f>
        <v>0</v>
      </c>
      <c r="AC25" s="59"/>
    </row>
    <row r="26" spans="1:30" ht="31.5" x14ac:dyDescent="0.25">
      <c r="A26" s="52"/>
      <c r="B26" s="10"/>
      <c r="C26" s="17" t="s">
        <v>202</v>
      </c>
      <c r="D26" s="27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63"/>
      <c r="S26" s="21"/>
      <c r="T26" s="21"/>
      <c r="U26" s="21"/>
      <c r="V26" s="63"/>
      <c r="W26" s="20"/>
      <c r="X26" s="20"/>
      <c r="Y26" s="20"/>
      <c r="Z26" s="50">
        <f>Z19+Z20+Z21+Z22+Z23+Z24</f>
        <v>0</v>
      </c>
      <c r="AA26" s="50"/>
      <c r="AB26" s="50">
        <f>AB19+AB20+AB21+AB22+AB23+AB24</f>
        <v>0</v>
      </c>
      <c r="AC26" s="59"/>
    </row>
    <row r="27" spans="1:30" x14ac:dyDescent="0.25">
      <c r="A27" s="10"/>
      <c r="B27" s="10"/>
      <c r="C27" s="22" t="s">
        <v>31</v>
      </c>
      <c r="D27" s="23" t="s">
        <v>26</v>
      </c>
      <c r="E27" s="129">
        <v>1.5</v>
      </c>
      <c r="F27" s="14"/>
      <c r="G27" s="14"/>
      <c r="H27" s="14"/>
      <c r="I27" s="14"/>
      <c r="J27" s="14"/>
      <c r="K27" s="14"/>
      <c r="L27" s="14"/>
      <c r="M27" s="14"/>
      <c r="N27" s="14"/>
      <c r="O27" s="15"/>
      <c r="P27" s="28"/>
      <c r="Q27" s="28"/>
      <c r="R27" s="8"/>
      <c r="S27" s="14"/>
      <c r="T27" s="14"/>
      <c r="U27" s="14"/>
      <c r="V27" s="8"/>
      <c r="W27" s="14"/>
      <c r="X27" s="29"/>
      <c r="Y27" s="30"/>
      <c r="Z27" s="51">
        <f>ROUND(Z26*1.5%,0)</f>
        <v>0</v>
      </c>
      <c r="AA27" s="51"/>
      <c r="AB27" s="51">
        <f>Z27</f>
        <v>0</v>
      </c>
      <c r="AC27" s="59"/>
    </row>
    <row r="28" spans="1:30" x14ac:dyDescent="0.25">
      <c r="A28" s="83"/>
      <c r="B28" s="84"/>
      <c r="C28" s="85" t="s">
        <v>32</v>
      </c>
      <c r="D28" s="86"/>
      <c r="E28" s="87"/>
      <c r="F28" s="88"/>
      <c r="G28" s="88"/>
      <c r="H28" s="88"/>
      <c r="I28" s="88"/>
      <c r="J28" s="88"/>
      <c r="K28" s="88"/>
      <c r="L28" s="88"/>
      <c r="M28" s="88"/>
      <c r="N28" s="88"/>
      <c r="O28" s="89"/>
      <c r="P28" s="90"/>
      <c r="Q28" s="90"/>
      <c r="R28" s="91"/>
      <c r="S28" s="88"/>
      <c r="T28" s="88"/>
      <c r="U28" s="88"/>
      <c r="V28" s="91"/>
      <c r="W28" s="88"/>
      <c r="X28" s="92"/>
      <c r="Y28" s="93"/>
      <c r="Z28" s="94">
        <f>Z27+Z26</f>
        <v>0</v>
      </c>
      <c r="AA28" s="94"/>
      <c r="AB28" s="94">
        <f>AB27+AB26</f>
        <v>0</v>
      </c>
      <c r="AC28" s="96"/>
    </row>
    <row r="29" spans="1:30" x14ac:dyDescent="0.25">
      <c r="A29" s="83"/>
      <c r="B29" s="84"/>
      <c r="C29" s="97" t="s">
        <v>33</v>
      </c>
      <c r="D29" s="98" t="s">
        <v>26</v>
      </c>
      <c r="E29" s="99">
        <v>18</v>
      </c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1"/>
      <c r="S29" s="102"/>
      <c r="T29" s="102"/>
      <c r="U29" s="102"/>
      <c r="V29" s="101"/>
      <c r="W29" s="100"/>
      <c r="X29" s="100"/>
      <c r="Y29" s="100"/>
      <c r="Z29" s="103">
        <f>ROUND(Z28*18%,0)</f>
        <v>0</v>
      </c>
      <c r="AA29" s="104"/>
      <c r="AB29" s="103">
        <f>ROUND(AB28*18%,0)</f>
        <v>0</v>
      </c>
      <c r="AC29" s="96"/>
    </row>
    <row r="30" spans="1:30" x14ac:dyDescent="0.25">
      <c r="A30" s="83"/>
      <c r="B30" s="84"/>
      <c r="C30" s="105" t="s">
        <v>34</v>
      </c>
      <c r="D30" s="86"/>
      <c r="E30" s="106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107">
        <f>R15+R20</f>
        <v>984.87</v>
      </c>
      <c r="S30" s="107"/>
      <c r="T30" s="107">
        <f t="shared" ref="T30:V30" si="23">T15+T20</f>
        <v>577.80999999999995</v>
      </c>
      <c r="U30" s="107"/>
      <c r="V30" s="107">
        <f t="shared" si="23"/>
        <v>328.91</v>
      </c>
      <c r="W30" s="88"/>
      <c r="X30" s="88"/>
      <c r="Y30" s="88"/>
      <c r="Z30" s="95">
        <f>Z29+Z28</f>
        <v>0</v>
      </c>
      <c r="AA30" s="107"/>
      <c r="AB30" s="95">
        <f>AB29+AB28</f>
        <v>0</v>
      </c>
      <c r="AC30" s="96"/>
      <c r="AD30" s="32"/>
    </row>
    <row r="31" spans="1:30" x14ac:dyDescent="0.25">
      <c r="A31" s="45"/>
      <c r="B31" s="45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5"/>
      <c r="AA31" s="35"/>
      <c r="AB31" s="35"/>
    </row>
    <row r="32" spans="1:30" s="55" customFormat="1" ht="16.5" x14ac:dyDescent="0.25">
      <c r="A32" s="36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38"/>
      <c r="M32" s="38"/>
      <c r="N32" s="38"/>
      <c r="O32" s="38"/>
      <c r="P32" s="37"/>
      <c r="Q32" s="38"/>
      <c r="R32" s="38"/>
      <c r="S32" s="38"/>
      <c r="T32" s="38"/>
      <c r="U32" s="38"/>
      <c r="V32" s="38"/>
      <c r="W32" s="38"/>
      <c r="X32" s="37"/>
      <c r="Y32" s="37"/>
      <c r="Z32" s="37"/>
      <c r="AA32" s="37"/>
      <c r="AB32" s="37"/>
    </row>
    <row r="33" spans="1:28" s="55" customFormat="1" ht="33" x14ac:dyDescent="0.25">
      <c r="A33" s="112"/>
      <c r="B33" s="112"/>
      <c r="C33" s="112"/>
      <c r="D33" s="112"/>
      <c r="E33" s="39" t="s">
        <v>35</v>
      </c>
      <c r="F33" s="240"/>
      <c r="G33" s="240"/>
      <c r="H33" s="240"/>
      <c r="I33" s="240"/>
      <c r="J33" s="240"/>
      <c r="K33" s="38"/>
      <c r="L33" s="38"/>
      <c r="M33" s="38"/>
      <c r="N33" s="38"/>
      <c r="O33" s="37"/>
    </row>
    <row r="34" spans="1:28" s="55" customFormat="1" ht="16.5" x14ac:dyDescent="0.25">
      <c r="A34" s="40">
        <v>1</v>
      </c>
      <c r="B34" s="255" t="s">
        <v>36</v>
      </c>
      <c r="C34" s="256"/>
      <c r="D34" s="257"/>
      <c r="E34" s="206"/>
      <c r="F34" s="41"/>
      <c r="G34" s="208"/>
      <c r="H34" s="241" t="s">
        <v>238</v>
      </c>
      <c r="I34" s="242"/>
      <c r="J34" s="242"/>
      <c r="K34" s="242"/>
      <c r="L34" s="242"/>
      <c r="M34" s="242"/>
      <c r="N34" s="242"/>
      <c r="O34" s="37"/>
    </row>
    <row r="35" spans="1:28" s="55" customFormat="1" ht="16.5" x14ac:dyDescent="0.25">
      <c r="A35" s="40">
        <v>2</v>
      </c>
      <c r="B35" s="255" t="s">
        <v>37</v>
      </c>
      <c r="C35" s="256"/>
      <c r="D35" s="257"/>
      <c r="E35" s="206"/>
      <c r="F35" s="41"/>
      <c r="H35" s="72"/>
      <c r="I35" s="72"/>
      <c r="J35" s="72"/>
      <c r="K35" s="38"/>
      <c r="L35" s="38"/>
      <c r="M35" s="38"/>
      <c r="N35" s="38"/>
      <c r="O35" s="37"/>
    </row>
    <row r="36" spans="1:28" s="55" customFormat="1" ht="16.5" x14ac:dyDescent="0.25">
      <c r="A36" s="40">
        <v>3</v>
      </c>
      <c r="B36" s="255" t="s">
        <v>38</v>
      </c>
      <c r="C36" s="256"/>
      <c r="D36" s="257"/>
      <c r="E36" s="206"/>
      <c r="F36" s="42"/>
      <c r="H36" s="38"/>
      <c r="I36" s="38"/>
      <c r="J36" s="38"/>
      <c r="K36" s="38"/>
      <c r="L36" s="38"/>
      <c r="M36" s="38"/>
      <c r="N36" s="38"/>
      <c r="O36" s="37"/>
    </row>
    <row r="37" spans="1:28" s="55" customFormat="1" ht="16.5" x14ac:dyDescent="0.25">
      <c r="A37" s="40">
        <v>4</v>
      </c>
      <c r="B37" s="255" t="s">
        <v>39</v>
      </c>
      <c r="C37" s="256"/>
      <c r="D37" s="257"/>
      <c r="E37" s="206"/>
      <c r="F37" s="42"/>
      <c r="G37" s="37"/>
      <c r="H37" s="38"/>
      <c r="I37" s="38"/>
      <c r="J37" s="38"/>
      <c r="K37" s="38"/>
      <c r="L37" s="38"/>
      <c r="M37" s="38"/>
      <c r="N37" s="38"/>
      <c r="O37" s="37"/>
    </row>
    <row r="38" spans="1:28" s="55" customFormat="1" ht="16.5" x14ac:dyDescent="0.25">
      <c r="A38" s="40">
        <v>5</v>
      </c>
      <c r="B38" s="255" t="s">
        <v>116</v>
      </c>
      <c r="C38" s="256"/>
      <c r="D38" s="257"/>
      <c r="E38" s="58">
        <v>0.85</v>
      </c>
      <c r="F38" s="37"/>
      <c r="G38" s="37"/>
      <c r="H38" s="38"/>
      <c r="I38" s="38"/>
      <c r="J38" s="38"/>
      <c r="K38" s="38"/>
      <c r="L38" s="38"/>
      <c r="M38" s="38"/>
      <c r="N38" s="38"/>
      <c r="O38" s="37"/>
    </row>
    <row r="39" spans="1:28" s="55" customFormat="1" ht="16.5" x14ac:dyDescent="0.25">
      <c r="A39" s="40">
        <v>6</v>
      </c>
      <c r="B39" s="255" t="s">
        <v>117</v>
      </c>
      <c r="C39" s="256"/>
      <c r="D39" s="257"/>
      <c r="E39" s="58">
        <v>0.8</v>
      </c>
      <c r="F39" s="37"/>
      <c r="G39" s="37"/>
      <c r="H39" s="38"/>
      <c r="I39" s="38"/>
      <c r="J39" s="38"/>
      <c r="K39" s="38"/>
      <c r="L39" s="38"/>
      <c r="M39" s="38"/>
      <c r="N39" s="38"/>
      <c r="O39" s="37"/>
    </row>
    <row r="40" spans="1:28" x14ac:dyDescent="0.25">
      <c r="A40" s="73"/>
      <c r="B40" s="73"/>
      <c r="C40" s="43"/>
      <c r="D40" s="73"/>
      <c r="E40" s="45"/>
      <c r="F40" s="45"/>
      <c r="P40" s="44"/>
      <c r="Q40" s="44"/>
      <c r="R40" s="44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s="55" customFormat="1" ht="16.5" x14ac:dyDescent="0.25">
      <c r="A41" s="258" t="s">
        <v>40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132"/>
      <c r="AB41" s="132"/>
    </row>
    <row r="42" spans="1:28" s="55" customFormat="1" ht="16.5" x14ac:dyDescent="0.25">
      <c r="A42" s="74" t="s">
        <v>41</v>
      </c>
      <c r="B42" s="74"/>
    </row>
    <row r="43" spans="1:28" s="55" customFormat="1" ht="36.75" customHeight="1" x14ac:dyDescent="0.25">
      <c r="A43" s="227" t="s">
        <v>240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</row>
    <row r="44" spans="1:28" s="55" customFormat="1" ht="49.5" customHeight="1" x14ac:dyDescent="0.25">
      <c r="A44" s="227" t="s">
        <v>239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</row>
    <row r="45" spans="1:28" x14ac:dyDescent="0.25">
      <c r="A45" s="26"/>
      <c r="B45" s="26"/>
    </row>
    <row r="46" spans="1:28" ht="18.75" x14ac:dyDescent="0.3">
      <c r="A46" s="71" t="s">
        <v>218</v>
      </c>
      <c r="B46" s="26"/>
    </row>
    <row r="47" spans="1:28" ht="18.75" x14ac:dyDescent="0.3">
      <c r="A47" s="71"/>
      <c r="B47" s="16" t="s">
        <v>219</v>
      </c>
    </row>
    <row r="48" spans="1:28" ht="18.75" x14ac:dyDescent="0.3">
      <c r="B48" s="71"/>
    </row>
    <row r="49" spans="2:2" ht="18.75" x14ac:dyDescent="0.3">
      <c r="B49" s="71"/>
    </row>
  </sheetData>
  <mergeCells count="44">
    <mergeCell ref="D2:E2"/>
    <mergeCell ref="C4:Q4"/>
    <mergeCell ref="A6:A9"/>
    <mergeCell ref="B6:B9"/>
    <mergeCell ref="C6:C9"/>
    <mergeCell ref="D6:D9"/>
    <mergeCell ref="E6:E9"/>
    <mergeCell ref="F6:M6"/>
    <mergeCell ref="N6:AC6"/>
    <mergeCell ref="F7:F9"/>
    <mergeCell ref="G7:M7"/>
    <mergeCell ref="N7:N9"/>
    <mergeCell ref="O7:P7"/>
    <mergeCell ref="Q7:Q9"/>
    <mergeCell ref="Z7:Z9"/>
    <mergeCell ref="AA7:AA9"/>
    <mergeCell ref="AB7:AB9"/>
    <mergeCell ref="AC7:AC9"/>
    <mergeCell ref="X7:X9"/>
    <mergeCell ref="Y7:Y9"/>
    <mergeCell ref="G8:G9"/>
    <mergeCell ref="H8:H9"/>
    <mergeCell ref="I8:I9"/>
    <mergeCell ref="J8:J9"/>
    <mergeCell ref="K8:K9"/>
    <mergeCell ref="L8:L9"/>
    <mergeCell ref="T7:T9"/>
    <mergeCell ref="U7:U9"/>
    <mergeCell ref="V7:V9"/>
    <mergeCell ref="W7:W9"/>
    <mergeCell ref="R7:R9"/>
    <mergeCell ref="S7:S9"/>
    <mergeCell ref="A43:P43"/>
    <mergeCell ref="A44:P44"/>
    <mergeCell ref="H34:N34"/>
    <mergeCell ref="M8:M9"/>
    <mergeCell ref="B39:D39"/>
    <mergeCell ref="A41:Z41"/>
    <mergeCell ref="F33:J33"/>
    <mergeCell ref="B34:D34"/>
    <mergeCell ref="B35:D35"/>
    <mergeCell ref="B36:D36"/>
    <mergeCell ref="B37:D37"/>
    <mergeCell ref="B38:D38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3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showGridLines="0" zoomScaleNormal="100" zoomScaleSheetLayoutView="100" workbookViewId="0">
      <pane ySplit="10" topLeftCell="A32" activePane="bottomLeft" state="frozen"/>
      <selection pane="bottomLeft" activeCell="G34" sqref="G34:N34"/>
    </sheetView>
  </sheetViews>
  <sheetFormatPr defaultColWidth="8.85546875" defaultRowHeight="15.75" x14ac:dyDescent="0.25"/>
  <cols>
    <col min="1" max="1" width="4.85546875" style="16" customWidth="1"/>
    <col min="2" max="2" width="13" style="16" customWidth="1"/>
    <col min="3" max="3" width="34" style="16" customWidth="1"/>
    <col min="4" max="4" width="7.42578125" style="16" customWidth="1"/>
    <col min="5" max="5" width="10.140625" style="16" customWidth="1"/>
    <col min="6" max="7" width="13.140625" style="16" customWidth="1"/>
    <col min="8" max="8" width="14.7109375" style="16" customWidth="1"/>
    <col min="9" max="9" width="13.28515625" style="16" customWidth="1"/>
    <col min="10" max="10" width="15" style="16" customWidth="1"/>
    <col min="11" max="11" width="14.85546875" style="16" customWidth="1"/>
    <col min="12" max="12" width="15.42578125" style="16" customWidth="1"/>
    <col min="13" max="13" width="14.42578125" style="16" customWidth="1"/>
    <col min="14" max="14" width="12.5703125" style="16" customWidth="1"/>
    <col min="15" max="16" width="14" style="16" customWidth="1"/>
    <col min="17" max="29" width="15.7109375" style="16" customWidth="1"/>
    <col min="30" max="30" width="16.85546875" style="16" bestFit="1" customWidth="1"/>
    <col min="31" max="16384" width="8.85546875" style="16"/>
  </cols>
  <sheetData>
    <row r="1" spans="1:30" ht="18.75" x14ac:dyDescent="0.3">
      <c r="A1" s="26"/>
      <c r="B1" s="26"/>
      <c r="Z1" s="67"/>
      <c r="AA1" s="67"/>
      <c r="AB1" s="67"/>
      <c r="AC1" s="136" t="s">
        <v>236</v>
      </c>
    </row>
    <row r="2" spans="1:30" ht="18.75" x14ac:dyDescent="0.3">
      <c r="D2" s="254"/>
      <c r="E2" s="254"/>
      <c r="Z2" s="67"/>
      <c r="AA2" s="67"/>
      <c r="AB2" s="67"/>
    </row>
    <row r="3" spans="1:30" ht="18.75" x14ac:dyDescent="0.3">
      <c r="D3" s="127"/>
      <c r="E3" s="127"/>
      <c r="Z3" s="67"/>
      <c r="AA3" s="67"/>
      <c r="AB3" s="67"/>
    </row>
    <row r="4" spans="1:30" ht="25.5" x14ac:dyDescent="0.25">
      <c r="C4" s="228" t="s">
        <v>217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128"/>
      <c r="S4" s="2"/>
      <c r="T4" s="2"/>
      <c r="U4" s="2"/>
      <c r="V4" s="2"/>
      <c r="W4" s="2"/>
      <c r="X4" s="2"/>
      <c r="Y4" s="2"/>
      <c r="Z4" s="3"/>
      <c r="AA4" s="3"/>
      <c r="AB4" s="3"/>
    </row>
    <row r="5" spans="1:30" s="68" customFormat="1" ht="24.95" customHeight="1" x14ac:dyDescent="0.2">
      <c r="C5" s="48"/>
      <c r="D5" s="48"/>
      <c r="E5" s="48"/>
      <c r="F5" s="69" t="s">
        <v>133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30" s="78" customFormat="1" ht="20.100000000000001" customHeight="1" x14ac:dyDescent="0.2">
      <c r="A6" s="232" t="s">
        <v>0</v>
      </c>
      <c r="B6" s="232" t="s">
        <v>1</v>
      </c>
      <c r="C6" s="230" t="s">
        <v>2</v>
      </c>
      <c r="D6" s="230" t="s">
        <v>3</v>
      </c>
      <c r="E6" s="230" t="s">
        <v>4</v>
      </c>
      <c r="F6" s="229" t="s">
        <v>5</v>
      </c>
      <c r="G6" s="229"/>
      <c r="H6" s="229"/>
      <c r="I6" s="229"/>
      <c r="J6" s="229"/>
      <c r="K6" s="229"/>
      <c r="L6" s="229"/>
      <c r="M6" s="229"/>
      <c r="N6" s="247" t="s">
        <v>6</v>
      </c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9"/>
    </row>
    <row r="7" spans="1:30" s="78" customFormat="1" ht="20.100000000000001" customHeight="1" x14ac:dyDescent="0.2">
      <c r="A7" s="232"/>
      <c r="B7" s="232"/>
      <c r="C7" s="230"/>
      <c r="D7" s="230"/>
      <c r="E7" s="230"/>
      <c r="F7" s="230" t="s">
        <v>7</v>
      </c>
      <c r="G7" s="229" t="s">
        <v>8</v>
      </c>
      <c r="H7" s="229"/>
      <c r="I7" s="229"/>
      <c r="J7" s="229"/>
      <c r="K7" s="229"/>
      <c r="L7" s="229"/>
      <c r="M7" s="229"/>
      <c r="N7" s="230" t="s">
        <v>9</v>
      </c>
      <c r="O7" s="229" t="s">
        <v>8</v>
      </c>
      <c r="P7" s="229"/>
      <c r="Q7" s="231" t="s">
        <v>10</v>
      </c>
      <c r="R7" s="231" t="s">
        <v>55</v>
      </c>
      <c r="S7" s="231" t="s">
        <v>11</v>
      </c>
      <c r="T7" s="231" t="s">
        <v>56</v>
      </c>
      <c r="U7" s="231" t="s">
        <v>57</v>
      </c>
      <c r="V7" s="237" t="s">
        <v>58</v>
      </c>
      <c r="W7" s="231" t="s">
        <v>12</v>
      </c>
      <c r="X7" s="231" t="s">
        <v>13</v>
      </c>
      <c r="Y7" s="231" t="s">
        <v>14</v>
      </c>
      <c r="Z7" s="243" t="s">
        <v>119</v>
      </c>
      <c r="AA7" s="243" t="s">
        <v>129</v>
      </c>
      <c r="AB7" s="244" t="s">
        <v>120</v>
      </c>
      <c r="AC7" s="243" t="s">
        <v>121</v>
      </c>
    </row>
    <row r="8" spans="1:30" s="26" customFormat="1" ht="37.5" customHeight="1" x14ac:dyDescent="0.25">
      <c r="A8" s="232"/>
      <c r="B8" s="232"/>
      <c r="C8" s="230"/>
      <c r="D8" s="230"/>
      <c r="E8" s="230"/>
      <c r="F8" s="230"/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19</v>
      </c>
      <c r="L8" s="230" t="s">
        <v>20</v>
      </c>
      <c r="M8" s="230" t="s">
        <v>14</v>
      </c>
      <c r="N8" s="230"/>
      <c r="O8" s="131" t="s">
        <v>21</v>
      </c>
      <c r="P8" s="131" t="s">
        <v>22</v>
      </c>
      <c r="Q8" s="231"/>
      <c r="R8" s="231"/>
      <c r="S8" s="231"/>
      <c r="T8" s="231"/>
      <c r="U8" s="231"/>
      <c r="V8" s="238"/>
      <c r="W8" s="231"/>
      <c r="X8" s="231"/>
      <c r="Y8" s="231"/>
      <c r="Z8" s="243"/>
      <c r="AA8" s="243"/>
      <c r="AB8" s="245"/>
      <c r="AC8" s="243"/>
    </row>
    <row r="9" spans="1:30" s="26" customFormat="1" ht="70.5" customHeight="1" x14ac:dyDescent="0.25">
      <c r="A9" s="232"/>
      <c r="B9" s="232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4" t="s">
        <v>23</v>
      </c>
      <c r="P9" s="4" t="s">
        <v>24</v>
      </c>
      <c r="Q9" s="231"/>
      <c r="R9" s="231"/>
      <c r="S9" s="231"/>
      <c r="T9" s="231"/>
      <c r="U9" s="231"/>
      <c r="V9" s="239"/>
      <c r="W9" s="231"/>
      <c r="X9" s="231"/>
      <c r="Y9" s="231"/>
      <c r="Z9" s="243"/>
      <c r="AA9" s="243"/>
      <c r="AB9" s="246"/>
      <c r="AC9" s="243"/>
    </row>
    <row r="10" spans="1:30" s="79" customFormat="1" x14ac:dyDescent="0.25">
      <c r="A10" s="5">
        <v>1</v>
      </c>
      <c r="B10" s="5">
        <v>2</v>
      </c>
      <c r="C10" s="6">
        <v>3</v>
      </c>
      <c r="D10" s="5">
        <v>4</v>
      </c>
      <c r="E10" s="5">
        <v>5</v>
      </c>
      <c r="F10" s="6">
        <v>6</v>
      </c>
      <c r="G10" s="5">
        <v>7</v>
      </c>
      <c r="H10" s="5">
        <v>8</v>
      </c>
      <c r="I10" s="6">
        <v>9</v>
      </c>
      <c r="J10" s="5">
        <v>10</v>
      </c>
      <c r="K10" s="5">
        <v>11</v>
      </c>
      <c r="L10" s="6">
        <v>12</v>
      </c>
      <c r="M10" s="5">
        <v>13</v>
      </c>
      <c r="N10" s="5">
        <v>14</v>
      </c>
      <c r="O10" s="5">
        <v>15</v>
      </c>
      <c r="P10" s="6">
        <v>16</v>
      </c>
      <c r="Q10" s="5">
        <v>17</v>
      </c>
      <c r="R10" s="5">
        <v>18</v>
      </c>
      <c r="S10" s="5">
        <v>19</v>
      </c>
      <c r="T10" s="6">
        <v>20</v>
      </c>
      <c r="U10" s="5">
        <v>21</v>
      </c>
      <c r="V10" s="5">
        <v>22</v>
      </c>
      <c r="W10" s="5">
        <v>23</v>
      </c>
      <c r="X10" s="6">
        <v>24</v>
      </c>
      <c r="Y10" s="5">
        <v>25</v>
      </c>
      <c r="Z10" s="5">
        <v>26</v>
      </c>
      <c r="AA10" s="6">
        <v>27</v>
      </c>
      <c r="AB10" s="5">
        <v>28</v>
      </c>
      <c r="AC10" s="5">
        <v>29</v>
      </c>
    </row>
    <row r="11" spans="1:30" ht="62.25" customHeight="1" x14ac:dyDescent="0.25">
      <c r="A11" s="10">
        <v>1</v>
      </c>
      <c r="B11" s="10"/>
      <c r="C11" s="7" t="s">
        <v>133</v>
      </c>
      <c r="D11" s="8" t="s">
        <v>53</v>
      </c>
      <c r="E11" s="4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53"/>
      <c r="S11" s="9"/>
      <c r="T11" s="53"/>
      <c r="U11" s="9"/>
      <c r="V11" s="53"/>
      <c r="W11" s="9"/>
      <c r="X11" s="9"/>
      <c r="Y11" s="9"/>
      <c r="Z11" s="9"/>
      <c r="AA11" s="9"/>
      <c r="AB11" s="9"/>
      <c r="AC11" s="59"/>
    </row>
    <row r="12" spans="1:30" ht="17.100000000000001" customHeight="1" x14ac:dyDescent="0.25">
      <c r="A12" s="10"/>
      <c r="B12" s="10" t="s">
        <v>212</v>
      </c>
      <c r="C12" s="56" t="s">
        <v>78</v>
      </c>
      <c r="D12" s="8" t="s">
        <v>53</v>
      </c>
      <c r="E12" s="61">
        <v>16</v>
      </c>
      <c r="F12" s="9">
        <f t="shared" ref="F12:F14" si="0">G12+H12+I12+K12+L12+M12</f>
        <v>259354</v>
      </c>
      <c r="G12" s="9">
        <v>208460</v>
      </c>
      <c r="H12" s="9">
        <v>5224</v>
      </c>
      <c r="I12" s="9">
        <v>31601</v>
      </c>
      <c r="J12" s="9">
        <v>1938</v>
      </c>
      <c r="K12" s="9">
        <v>8861</v>
      </c>
      <c r="L12" s="9">
        <v>4511</v>
      </c>
      <c r="M12" s="9">
        <v>697</v>
      </c>
      <c r="N12" s="9">
        <f t="shared" ref="N12:N14" si="1">ROUND(G12*МАТ,0)</f>
        <v>0</v>
      </c>
      <c r="O12" s="9">
        <f>ROUND(99208*МАТ,0)</f>
        <v>0</v>
      </c>
      <c r="P12" s="9">
        <f t="shared" ref="P12:P14" si="2">N12-O12</f>
        <v>0</v>
      </c>
      <c r="Q12" s="9">
        <f t="shared" ref="Q12:Q14" si="3">ROUND(H12*ОЗП,0)</f>
        <v>0</v>
      </c>
      <c r="R12" s="53">
        <v>503.27</v>
      </c>
      <c r="S12" s="9">
        <f t="shared" ref="S12:S14" si="4">ROUND(I12*ЭММ,0)</f>
        <v>0</v>
      </c>
      <c r="T12" s="53">
        <v>262.81</v>
      </c>
      <c r="U12" s="9">
        <f t="shared" ref="U12:U14" si="5">ROUND(J12*ЭММ,0)</f>
        <v>0</v>
      </c>
      <c r="V12" s="53">
        <v>136.94</v>
      </c>
      <c r="W12" s="9">
        <f t="shared" ref="W12:W14" si="6">ROUND(K12*ОЗП*0.85,0)</f>
        <v>0</v>
      </c>
      <c r="X12" s="9">
        <f t="shared" ref="X12:X14" si="7">ROUND(L12*ОЗП*0.8,0)</f>
        <v>0</v>
      </c>
      <c r="Y12" s="9">
        <f t="shared" ref="Y12:Y14" si="8">ROUND(M12*ТР,0)</f>
        <v>0</v>
      </c>
      <c r="Z12" s="9">
        <f t="shared" ref="Z12:Z14" si="9">N12+Q12+W12+X12+Y12+S12-O12</f>
        <v>0</v>
      </c>
      <c r="AA12" s="9" t="e">
        <f>ROUND(Z12/$Z$15*$Z$30,0)</f>
        <v>#DIV/0!</v>
      </c>
      <c r="AB12" s="9">
        <f>Z12+O12</f>
        <v>0</v>
      </c>
      <c r="AC12" s="9" t="e">
        <f>AB12/$AB$15*$AB$30</f>
        <v>#DIV/0!</v>
      </c>
      <c r="AD12" s="64"/>
    </row>
    <row r="13" spans="1:30" ht="17.100000000000001" customHeight="1" x14ac:dyDescent="0.25">
      <c r="A13" s="10"/>
      <c r="B13" s="10" t="s">
        <v>213</v>
      </c>
      <c r="C13" s="56" t="s">
        <v>111</v>
      </c>
      <c r="D13" s="8" t="s">
        <v>53</v>
      </c>
      <c r="E13" s="49">
        <v>12</v>
      </c>
      <c r="F13" s="9">
        <f t="shared" si="0"/>
        <v>128815</v>
      </c>
      <c r="G13" s="9">
        <v>97761</v>
      </c>
      <c r="H13" s="9">
        <v>2940</v>
      </c>
      <c r="I13" s="9">
        <v>19917</v>
      </c>
      <c r="J13" s="9">
        <v>1257</v>
      </c>
      <c r="K13" s="9">
        <v>5287</v>
      </c>
      <c r="L13" s="9">
        <v>2673</v>
      </c>
      <c r="M13" s="9">
        <v>237</v>
      </c>
      <c r="N13" s="9">
        <f t="shared" ref="N13" si="10">ROUND(G13*МАТ,0)</f>
        <v>0</v>
      </c>
      <c r="O13" s="9">
        <f>ROUND(45005*МАТ,0)</f>
        <v>0</v>
      </c>
      <c r="P13" s="9">
        <f t="shared" si="2"/>
        <v>0</v>
      </c>
      <c r="Q13" s="9">
        <f t="shared" ref="Q13" si="11">ROUND(H13*ОЗП,0)</f>
        <v>0</v>
      </c>
      <c r="R13" s="53">
        <v>278.97000000000003</v>
      </c>
      <c r="S13" s="9">
        <f t="shared" ref="S13" si="12">ROUND(I13*ЭММ,0)</f>
        <v>0</v>
      </c>
      <c r="T13" s="53">
        <v>161.54</v>
      </c>
      <c r="U13" s="9">
        <f t="shared" ref="U13" si="13">ROUND(J13*ЭММ,0)</f>
        <v>0</v>
      </c>
      <c r="V13" s="53">
        <v>87.32</v>
      </c>
      <c r="W13" s="9">
        <f t="shared" ref="W13" si="14">ROUND(K13*ОЗП*0.85,0)</f>
        <v>0</v>
      </c>
      <c r="X13" s="9">
        <f t="shared" ref="X13" si="15">ROUND(L13*ОЗП*0.8,0)</f>
        <v>0</v>
      </c>
      <c r="Y13" s="9">
        <f t="shared" ref="Y13" si="16">ROUND(M13*ТР,0)</f>
        <v>0</v>
      </c>
      <c r="Z13" s="9">
        <f t="shared" si="9"/>
        <v>0</v>
      </c>
      <c r="AA13" s="9" t="e">
        <f t="shared" ref="AA13" si="17">Z13/$Z$15*$Z$30</f>
        <v>#DIV/0!</v>
      </c>
      <c r="AB13" s="9">
        <f t="shared" ref="AB13" si="18">Z13+O13</f>
        <v>0</v>
      </c>
      <c r="AC13" s="9" t="e">
        <f t="shared" ref="AC13" si="19">AB13/$AB$15*$AB$30</f>
        <v>#DIV/0!</v>
      </c>
    </row>
    <row r="14" spans="1:30" ht="17.100000000000001" customHeight="1" x14ac:dyDescent="0.25">
      <c r="A14" s="10"/>
      <c r="B14" s="10" t="s">
        <v>214</v>
      </c>
      <c r="C14" s="56" t="s">
        <v>131</v>
      </c>
      <c r="D14" s="8" t="s">
        <v>53</v>
      </c>
      <c r="E14" s="49">
        <v>40</v>
      </c>
      <c r="F14" s="9">
        <f t="shared" si="0"/>
        <v>275020</v>
      </c>
      <c r="G14" s="9">
        <v>194459</v>
      </c>
      <c r="H14" s="9">
        <v>7323</v>
      </c>
      <c r="I14" s="9">
        <v>52605</v>
      </c>
      <c r="J14" s="9">
        <v>3501</v>
      </c>
      <c r="K14" s="9">
        <v>13517</v>
      </c>
      <c r="L14" s="9">
        <v>6699</v>
      </c>
      <c r="M14" s="9">
        <v>417</v>
      </c>
      <c r="N14" s="9">
        <f t="shared" si="1"/>
        <v>0</v>
      </c>
      <c r="O14" s="9">
        <f>ROUND(108685*МАТ,0)</f>
        <v>0</v>
      </c>
      <c r="P14" s="9">
        <f t="shared" si="2"/>
        <v>0</v>
      </c>
      <c r="Q14" s="9">
        <f t="shared" si="3"/>
        <v>0</v>
      </c>
      <c r="R14" s="53">
        <v>689.58</v>
      </c>
      <c r="S14" s="9">
        <f t="shared" si="4"/>
        <v>0</v>
      </c>
      <c r="T14" s="53">
        <v>413.24</v>
      </c>
      <c r="U14" s="9">
        <f t="shared" si="5"/>
        <v>0</v>
      </c>
      <c r="V14" s="53">
        <v>243.21</v>
      </c>
      <c r="W14" s="9">
        <f t="shared" si="6"/>
        <v>0</v>
      </c>
      <c r="X14" s="9">
        <f t="shared" si="7"/>
        <v>0</v>
      </c>
      <c r="Y14" s="9">
        <f t="shared" si="8"/>
        <v>0</v>
      </c>
      <c r="Z14" s="9">
        <f t="shared" si="9"/>
        <v>0</v>
      </c>
      <c r="AA14" s="9" t="e">
        <f t="shared" ref="AA14" si="20">Z14/$Z$15*$Z$30</f>
        <v>#DIV/0!</v>
      </c>
      <c r="AB14" s="9">
        <f t="shared" ref="AB14" si="21">Z14+O14</f>
        <v>0</v>
      </c>
      <c r="AC14" s="9" t="e">
        <f t="shared" ref="AC14" si="22">AB14/$AB$15*$AB$30</f>
        <v>#DIV/0!</v>
      </c>
    </row>
    <row r="15" spans="1:30" s="26" customFormat="1" ht="20.100000000000001" customHeight="1" x14ac:dyDescent="0.25">
      <c r="A15" s="24"/>
      <c r="B15" s="24"/>
      <c r="C15" s="70" t="s">
        <v>124</v>
      </c>
      <c r="D15" s="63"/>
      <c r="E15" s="62"/>
      <c r="F15" s="50">
        <f>SUM(F12:F14)</f>
        <v>663189</v>
      </c>
      <c r="G15" s="50">
        <f t="shared" ref="G15:AC15" si="23">SUM(G12:G14)</f>
        <v>500680</v>
      </c>
      <c r="H15" s="50">
        <f t="shared" si="23"/>
        <v>15487</v>
      </c>
      <c r="I15" s="50">
        <f t="shared" si="23"/>
        <v>104123</v>
      </c>
      <c r="J15" s="50">
        <f t="shared" si="23"/>
        <v>6696</v>
      </c>
      <c r="K15" s="50">
        <f t="shared" si="23"/>
        <v>27665</v>
      </c>
      <c r="L15" s="50">
        <f t="shared" si="23"/>
        <v>13883</v>
      </c>
      <c r="M15" s="50">
        <f t="shared" si="23"/>
        <v>1351</v>
      </c>
      <c r="N15" s="50">
        <f t="shared" si="23"/>
        <v>0</v>
      </c>
      <c r="O15" s="50">
        <f t="shared" si="23"/>
        <v>0</v>
      </c>
      <c r="P15" s="50">
        <f t="shared" si="23"/>
        <v>0</v>
      </c>
      <c r="Q15" s="50">
        <f t="shared" si="23"/>
        <v>0</v>
      </c>
      <c r="R15" s="54">
        <f t="shared" si="23"/>
        <v>1471.8200000000002</v>
      </c>
      <c r="S15" s="50">
        <f t="shared" si="23"/>
        <v>0</v>
      </c>
      <c r="T15" s="54">
        <f t="shared" si="23"/>
        <v>837.59</v>
      </c>
      <c r="U15" s="50">
        <f t="shared" si="23"/>
        <v>0</v>
      </c>
      <c r="V15" s="54">
        <f t="shared" si="23"/>
        <v>467.47</v>
      </c>
      <c r="W15" s="50">
        <f t="shared" si="23"/>
        <v>0</v>
      </c>
      <c r="X15" s="50">
        <f t="shared" si="23"/>
        <v>0</v>
      </c>
      <c r="Y15" s="50">
        <f t="shared" si="23"/>
        <v>0</v>
      </c>
      <c r="Z15" s="50">
        <f t="shared" si="23"/>
        <v>0</v>
      </c>
      <c r="AA15" s="50" t="e">
        <f t="shared" si="23"/>
        <v>#DIV/0!</v>
      </c>
      <c r="AB15" s="50">
        <f t="shared" si="23"/>
        <v>0</v>
      </c>
      <c r="AC15" s="50" t="e">
        <f t="shared" si="23"/>
        <v>#DIV/0!</v>
      </c>
    </row>
    <row r="16" spans="1:30" ht="20.100000000000001" customHeight="1" x14ac:dyDescent="0.25">
      <c r="A16" s="10"/>
      <c r="B16" s="10"/>
      <c r="C16" s="11" t="s">
        <v>25</v>
      </c>
      <c r="D16" s="12" t="s">
        <v>26</v>
      </c>
      <c r="E16" s="13">
        <v>3.5</v>
      </c>
      <c r="F16" s="9">
        <f>ROUND(F15*3.5%,0)</f>
        <v>23212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8"/>
      <c r="S16" s="15"/>
      <c r="T16" s="15"/>
      <c r="U16" s="15"/>
      <c r="V16" s="8"/>
      <c r="W16" s="14"/>
      <c r="X16" s="14"/>
      <c r="Y16" s="14"/>
      <c r="Z16" s="9">
        <f>ROUND(Z15*3.5%,0)</f>
        <v>0</v>
      </c>
      <c r="AA16" s="9"/>
      <c r="AB16" s="9">
        <f>Z16</f>
        <v>0</v>
      </c>
      <c r="AC16" s="59"/>
    </row>
    <row r="17" spans="1:30" ht="20.100000000000001" customHeight="1" x14ac:dyDescent="0.25">
      <c r="A17" s="10"/>
      <c r="B17" s="10"/>
      <c r="C17" s="17" t="s">
        <v>27</v>
      </c>
      <c r="D17" s="18"/>
      <c r="E17" s="19"/>
      <c r="F17" s="50">
        <f>F16+F15</f>
        <v>686401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63"/>
      <c r="S17" s="21"/>
      <c r="T17" s="21"/>
      <c r="U17" s="21"/>
      <c r="V17" s="63"/>
      <c r="W17" s="20"/>
      <c r="X17" s="20"/>
      <c r="Y17" s="20"/>
      <c r="Z17" s="50">
        <f>Z16+Z15</f>
        <v>0</v>
      </c>
      <c r="AA17" s="50"/>
      <c r="AB17" s="50">
        <f>AB16+AB15</f>
        <v>0</v>
      </c>
      <c r="AC17" s="59"/>
    </row>
    <row r="18" spans="1:30" ht="31.5" x14ac:dyDescent="0.25">
      <c r="A18" s="10"/>
      <c r="B18" s="10"/>
      <c r="C18" s="22" t="s">
        <v>122</v>
      </c>
      <c r="D18" s="23" t="s">
        <v>26</v>
      </c>
      <c r="E18" s="129">
        <v>9.7650000000000006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8"/>
      <c r="S18" s="15"/>
      <c r="T18" s="15"/>
      <c r="U18" s="15"/>
      <c r="V18" s="8"/>
      <c r="W18" s="14"/>
      <c r="X18" s="14"/>
      <c r="Y18" s="14"/>
      <c r="Z18" s="9">
        <f>ROUND(Z17*9.765%,0)</f>
        <v>0</v>
      </c>
      <c r="AA18" s="9"/>
      <c r="AB18" s="9">
        <f>Z18</f>
        <v>0</v>
      </c>
      <c r="AC18" s="59"/>
      <c r="AD18" s="64"/>
    </row>
    <row r="19" spans="1:30" s="26" customFormat="1" x14ac:dyDescent="0.25">
      <c r="A19" s="24"/>
      <c r="B19" s="24"/>
      <c r="C19" s="25" t="s">
        <v>28</v>
      </c>
      <c r="D19" s="129"/>
      <c r="E19" s="12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63"/>
      <c r="S19" s="21"/>
      <c r="T19" s="21"/>
      <c r="U19" s="21"/>
      <c r="V19" s="63"/>
      <c r="W19" s="20"/>
      <c r="X19" s="20"/>
      <c r="Y19" s="20"/>
      <c r="Z19" s="50">
        <f>Z18+Z17</f>
        <v>0</v>
      </c>
      <c r="AA19" s="50"/>
      <c r="AB19" s="50">
        <f>AB18+AB17</f>
        <v>0</v>
      </c>
      <c r="AC19" s="60"/>
    </row>
    <row r="20" spans="1:30" ht="31.5" x14ac:dyDescent="0.25">
      <c r="A20" s="10"/>
      <c r="B20" s="10" t="s">
        <v>143</v>
      </c>
      <c r="C20" s="22" t="s">
        <v>118</v>
      </c>
      <c r="D20" s="23" t="s">
        <v>196</v>
      </c>
      <c r="E20" s="129">
        <v>1.823</v>
      </c>
      <c r="F20" s="9">
        <f t="shared" ref="F20" si="24">G20+H20+I20+K20+L20+M20</f>
        <v>2070</v>
      </c>
      <c r="G20" s="14"/>
      <c r="H20" s="14"/>
      <c r="I20" s="9">
        <v>1837</v>
      </c>
      <c r="J20" s="9">
        <v>175</v>
      </c>
      <c r="K20" s="9">
        <v>154</v>
      </c>
      <c r="L20" s="9">
        <v>79</v>
      </c>
      <c r="M20" s="14"/>
      <c r="N20" s="29">
        <f t="shared" ref="N20" si="25">ROUND(G20*МАТ,0)</f>
        <v>0</v>
      </c>
      <c r="O20" s="14"/>
      <c r="P20" s="29">
        <f t="shared" ref="P20" si="26">N20-O20</f>
        <v>0</v>
      </c>
      <c r="Q20" s="29">
        <f t="shared" ref="Q20" si="27">ROUND(H20*ОЗП,0)</f>
        <v>0</v>
      </c>
      <c r="R20" s="8"/>
      <c r="S20" s="29">
        <f t="shared" ref="S20" si="28">ROUND(I20*ЭММ,0)</f>
        <v>0</v>
      </c>
      <c r="T20" s="8">
        <v>11.05</v>
      </c>
      <c r="U20" s="29">
        <f t="shared" ref="U20" si="29">ROUND(J20*ЭММ,0)</f>
        <v>0</v>
      </c>
      <c r="V20" s="8">
        <v>11.05</v>
      </c>
      <c r="W20" s="29">
        <f t="shared" ref="W20" si="30">ROUND(K20*ОЗП*0.85,0)</f>
        <v>0</v>
      </c>
      <c r="X20" s="29">
        <f t="shared" ref="X20" si="31">ROUND(L20*ОЗП*0.8,0)</f>
        <v>0</v>
      </c>
      <c r="Y20" s="29">
        <f t="shared" ref="Y20" si="32">ROUND(M20*ТР,0)</f>
        <v>0</v>
      </c>
      <c r="Z20" s="9">
        <f t="shared" ref="Z20" si="33">N20+Q20+W20+X20+Y20+S20-O20</f>
        <v>0</v>
      </c>
      <c r="AA20" s="9"/>
      <c r="AB20" s="9">
        <f>Z20</f>
        <v>0</v>
      </c>
      <c r="AC20" s="59"/>
    </row>
    <row r="21" spans="1:30" ht="17.100000000000001" customHeight="1" x14ac:dyDescent="0.25">
      <c r="A21" s="10"/>
      <c r="B21" s="10"/>
      <c r="C21" s="22" t="s">
        <v>29</v>
      </c>
      <c r="D21" s="23" t="s">
        <v>26</v>
      </c>
      <c r="E21" s="129">
        <v>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8"/>
      <c r="S21" s="15"/>
      <c r="T21" s="15"/>
      <c r="U21" s="15"/>
      <c r="V21" s="8"/>
      <c r="W21" s="14"/>
      <c r="X21" s="14"/>
      <c r="Y21" s="14"/>
      <c r="Z21" s="9">
        <f>ROUND(Z17*8%,0)</f>
        <v>0</v>
      </c>
      <c r="AA21" s="9"/>
      <c r="AB21" s="9">
        <f t="shared" ref="AB21:AB24" si="34">Z21</f>
        <v>0</v>
      </c>
      <c r="AC21" s="59"/>
    </row>
    <row r="22" spans="1:30" ht="17.100000000000001" customHeight="1" x14ac:dyDescent="0.25">
      <c r="A22" s="10"/>
      <c r="B22" s="10"/>
      <c r="C22" s="22" t="s">
        <v>102</v>
      </c>
      <c r="D22" s="23" t="s">
        <v>26</v>
      </c>
      <c r="E22" s="129">
        <v>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8"/>
      <c r="S22" s="15"/>
      <c r="T22" s="15"/>
      <c r="U22" s="15"/>
      <c r="V22" s="8"/>
      <c r="W22" s="14"/>
      <c r="X22" s="14"/>
      <c r="Y22" s="14"/>
      <c r="Z22" s="9">
        <f>ROUND(Z17*2%,0)</f>
        <v>0</v>
      </c>
      <c r="AA22" s="9"/>
      <c r="AB22" s="9">
        <f t="shared" si="34"/>
        <v>0</v>
      </c>
      <c r="AC22" s="59"/>
    </row>
    <row r="23" spans="1:30" ht="17.100000000000001" customHeight="1" x14ac:dyDescent="0.25">
      <c r="A23" s="10"/>
      <c r="B23" s="10"/>
      <c r="C23" s="22" t="s">
        <v>103</v>
      </c>
      <c r="D23" s="23" t="s">
        <v>26</v>
      </c>
      <c r="E23" s="129">
        <v>2.5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8"/>
      <c r="S23" s="15"/>
      <c r="T23" s="15"/>
      <c r="U23" s="15"/>
      <c r="V23" s="8"/>
      <c r="W23" s="14"/>
      <c r="X23" s="14"/>
      <c r="Y23" s="14"/>
      <c r="Z23" s="9">
        <f>ROUND(Z17*2.5%,0)</f>
        <v>0</v>
      </c>
      <c r="AA23" s="9"/>
      <c r="AB23" s="9">
        <f t="shared" si="34"/>
        <v>0</v>
      </c>
      <c r="AC23" s="59"/>
    </row>
    <row r="24" spans="1:30" ht="17.100000000000001" customHeight="1" x14ac:dyDescent="0.25">
      <c r="A24" s="10"/>
      <c r="B24" s="10" t="s">
        <v>144</v>
      </c>
      <c r="C24" s="22" t="s">
        <v>104</v>
      </c>
      <c r="D24" s="23"/>
      <c r="E24" s="129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8"/>
      <c r="S24" s="15"/>
      <c r="T24" s="15"/>
      <c r="U24" s="15"/>
      <c r="V24" s="8"/>
      <c r="W24" s="14"/>
      <c r="X24" s="14"/>
      <c r="Y24" s="14"/>
      <c r="Z24" s="9">
        <f>ROUND(20985*ЭММ,0)</f>
        <v>0</v>
      </c>
      <c r="AA24" s="9"/>
      <c r="AB24" s="9">
        <f t="shared" si="34"/>
        <v>0</v>
      </c>
      <c r="AC24" s="59"/>
    </row>
    <row r="25" spans="1:30" ht="17.100000000000001" customHeight="1" x14ac:dyDescent="0.25">
      <c r="A25" s="10"/>
      <c r="B25" s="10"/>
      <c r="C25" s="25" t="s">
        <v>201</v>
      </c>
      <c r="D25" s="23"/>
      <c r="E25" s="129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8"/>
      <c r="S25" s="15"/>
      <c r="T25" s="15"/>
      <c r="U25" s="15"/>
      <c r="V25" s="8"/>
      <c r="W25" s="14"/>
      <c r="X25" s="14"/>
      <c r="Y25" s="14"/>
      <c r="Z25" s="50">
        <f>Z20+Z21+Z22+Z23+Z24</f>
        <v>0</v>
      </c>
      <c r="AA25" s="50"/>
      <c r="AB25" s="50">
        <f>AB20+AB21+AB22+AB23+AB24</f>
        <v>0</v>
      </c>
      <c r="AC25" s="59"/>
    </row>
    <row r="26" spans="1:30" ht="31.5" x14ac:dyDescent="0.25">
      <c r="A26" s="52"/>
      <c r="B26" s="10"/>
      <c r="C26" s="17" t="s">
        <v>202</v>
      </c>
      <c r="D26" s="27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63"/>
      <c r="S26" s="21"/>
      <c r="T26" s="21"/>
      <c r="U26" s="21"/>
      <c r="V26" s="63"/>
      <c r="W26" s="20"/>
      <c r="X26" s="20"/>
      <c r="Y26" s="20"/>
      <c r="Z26" s="50">
        <f>Z19+Z25</f>
        <v>0</v>
      </c>
      <c r="AA26" s="50"/>
      <c r="AB26" s="50">
        <f>AB19+AB20+AB21+AB22+AB23+AB24</f>
        <v>0</v>
      </c>
      <c r="AC26" s="59"/>
    </row>
    <row r="27" spans="1:30" x14ac:dyDescent="0.25">
      <c r="A27" s="10"/>
      <c r="B27" s="10"/>
      <c r="C27" s="22" t="s">
        <v>31</v>
      </c>
      <c r="D27" s="23" t="s">
        <v>26</v>
      </c>
      <c r="E27" s="129">
        <v>1.5</v>
      </c>
      <c r="F27" s="14"/>
      <c r="G27" s="14"/>
      <c r="H27" s="14"/>
      <c r="I27" s="14"/>
      <c r="J27" s="14"/>
      <c r="K27" s="14"/>
      <c r="L27" s="14"/>
      <c r="M27" s="14"/>
      <c r="N27" s="14"/>
      <c r="O27" s="15"/>
      <c r="P27" s="28"/>
      <c r="Q27" s="28"/>
      <c r="R27" s="8"/>
      <c r="S27" s="14"/>
      <c r="T27" s="14"/>
      <c r="U27" s="14"/>
      <c r="V27" s="8"/>
      <c r="W27" s="14"/>
      <c r="X27" s="29"/>
      <c r="Y27" s="30"/>
      <c r="Z27" s="51">
        <f>ROUND(Z26*1.5%,0)</f>
        <v>0</v>
      </c>
      <c r="AA27" s="51"/>
      <c r="AB27" s="51">
        <f>Z27</f>
        <v>0</v>
      </c>
      <c r="AC27" s="59"/>
    </row>
    <row r="28" spans="1:30" x14ac:dyDescent="0.25">
      <c r="A28" s="83"/>
      <c r="B28" s="84"/>
      <c r="C28" s="85" t="s">
        <v>32</v>
      </c>
      <c r="D28" s="86"/>
      <c r="E28" s="87"/>
      <c r="F28" s="88"/>
      <c r="G28" s="88"/>
      <c r="H28" s="88"/>
      <c r="I28" s="88"/>
      <c r="J28" s="88"/>
      <c r="K28" s="88"/>
      <c r="L28" s="88"/>
      <c r="M28" s="88"/>
      <c r="N28" s="88"/>
      <c r="O28" s="89"/>
      <c r="P28" s="90"/>
      <c r="Q28" s="90"/>
      <c r="R28" s="91"/>
      <c r="S28" s="88"/>
      <c r="T28" s="88"/>
      <c r="U28" s="88"/>
      <c r="V28" s="91"/>
      <c r="W28" s="88"/>
      <c r="X28" s="92"/>
      <c r="Y28" s="93"/>
      <c r="Z28" s="94">
        <f>Z27+Z26</f>
        <v>0</v>
      </c>
      <c r="AA28" s="94"/>
      <c r="AB28" s="94">
        <f>AB27+AB26</f>
        <v>0</v>
      </c>
      <c r="AC28" s="96"/>
    </row>
    <row r="29" spans="1:30" x14ac:dyDescent="0.25">
      <c r="A29" s="83"/>
      <c r="B29" s="84"/>
      <c r="C29" s="97" t="s">
        <v>33</v>
      </c>
      <c r="D29" s="98" t="s">
        <v>26</v>
      </c>
      <c r="E29" s="99">
        <v>18</v>
      </c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1"/>
      <c r="S29" s="102"/>
      <c r="T29" s="102"/>
      <c r="U29" s="102"/>
      <c r="V29" s="101"/>
      <c r="W29" s="100"/>
      <c r="X29" s="100"/>
      <c r="Y29" s="100"/>
      <c r="Z29" s="103">
        <f>ROUND(Z28*18%,0)</f>
        <v>0</v>
      </c>
      <c r="AA29" s="104"/>
      <c r="AB29" s="103">
        <f>ROUND(AB28*18%,0)</f>
        <v>0</v>
      </c>
      <c r="AC29" s="96"/>
    </row>
    <row r="30" spans="1:30" x14ac:dyDescent="0.25">
      <c r="A30" s="83"/>
      <c r="B30" s="84"/>
      <c r="C30" s="105" t="s">
        <v>34</v>
      </c>
      <c r="D30" s="86"/>
      <c r="E30" s="106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107">
        <f>R15+R20</f>
        <v>1471.8200000000002</v>
      </c>
      <c r="S30" s="107"/>
      <c r="T30" s="107">
        <f t="shared" ref="T30:V30" si="35">T15+T20</f>
        <v>848.64</v>
      </c>
      <c r="U30" s="107"/>
      <c r="V30" s="107">
        <f t="shared" si="35"/>
        <v>478.52000000000004</v>
      </c>
      <c r="W30" s="88"/>
      <c r="X30" s="88"/>
      <c r="Y30" s="88"/>
      <c r="Z30" s="95">
        <f>Z29+Z28</f>
        <v>0</v>
      </c>
      <c r="AA30" s="107"/>
      <c r="AB30" s="95">
        <f>AB29+AB28</f>
        <v>0</v>
      </c>
      <c r="AC30" s="96"/>
      <c r="AD30" s="32"/>
    </row>
    <row r="31" spans="1:30" x14ac:dyDescent="0.25">
      <c r="A31" s="45"/>
      <c r="B31" s="45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5"/>
      <c r="AA31" s="35"/>
      <c r="AB31" s="35"/>
    </row>
    <row r="32" spans="1:30" s="55" customFormat="1" ht="16.5" x14ac:dyDescent="0.25">
      <c r="A32" s="36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38"/>
      <c r="M32" s="38"/>
      <c r="N32" s="38"/>
      <c r="O32" s="38"/>
      <c r="P32" s="37"/>
      <c r="Q32" s="38"/>
      <c r="R32" s="38"/>
      <c r="S32" s="38"/>
      <c r="T32" s="38"/>
      <c r="U32" s="38"/>
      <c r="V32" s="38"/>
      <c r="W32" s="38"/>
      <c r="X32" s="37"/>
      <c r="Y32" s="37"/>
      <c r="Z32" s="37"/>
      <c r="AA32" s="37"/>
      <c r="AB32" s="37"/>
    </row>
    <row r="33" spans="1:28" s="55" customFormat="1" ht="33" x14ac:dyDescent="0.25">
      <c r="A33" s="112"/>
      <c r="B33" s="112"/>
      <c r="C33" s="112"/>
      <c r="D33" s="112"/>
      <c r="E33" s="39" t="s">
        <v>35</v>
      </c>
      <c r="F33" s="240"/>
      <c r="G33" s="240"/>
      <c r="H33" s="240"/>
      <c r="I33" s="240"/>
      <c r="J33" s="240"/>
      <c r="K33" s="38"/>
      <c r="L33" s="38"/>
      <c r="M33" s="38"/>
      <c r="N33" s="38"/>
      <c r="O33" s="37"/>
    </row>
    <row r="34" spans="1:28" s="55" customFormat="1" ht="16.5" x14ac:dyDescent="0.25">
      <c r="A34" s="40">
        <v>1</v>
      </c>
      <c r="B34" s="255" t="s">
        <v>36</v>
      </c>
      <c r="C34" s="256"/>
      <c r="D34" s="257"/>
      <c r="E34" s="206"/>
      <c r="F34" s="41"/>
      <c r="G34" s="208"/>
      <c r="H34" s="241" t="s">
        <v>238</v>
      </c>
      <c r="I34" s="242"/>
      <c r="J34" s="242"/>
      <c r="K34" s="242"/>
      <c r="L34" s="242"/>
      <c r="M34" s="242"/>
      <c r="N34" s="242"/>
      <c r="O34" s="37"/>
    </row>
    <row r="35" spans="1:28" s="55" customFormat="1" ht="16.5" x14ac:dyDescent="0.25">
      <c r="A35" s="40">
        <v>2</v>
      </c>
      <c r="B35" s="255" t="s">
        <v>37</v>
      </c>
      <c r="C35" s="256"/>
      <c r="D35" s="257"/>
      <c r="E35" s="206"/>
      <c r="F35" s="41"/>
      <c r="H35" s="72"/>
      <c r="I35" s="72"/>
      <c r="J35" s="72"/>
      <c r="K35" s="38"/>
      <c r="L35" s="38"/>
      <c r="M35" s="38"/>
      <c r="N35" s="38"/>
      <c r="O35" s="37"/>
    </row>
    <row r="36" spans="1:28" s="55" customFormat="1" ht="16.5" x14ac:dyDescent="0.25">
      <c r="A36" s="40">
        <v>3</v>
      </c>
      <c r="B36" s="255" t="s">
        <v>38</v>
      </c>
      <c r="C36" s="256"/>
      <c r="D36" s="257"/>
      <c r="E36" s="206"/>
      <c r="F36" s="42"/>
      <c r="H36" s="38"/>
      <c r="I36" s="38"/>
      <c r="J36" s="38"/>
      <c r="K36" s="38"/>
      <c r="L36" s="38"/>
      <c r="M36" s="38"/>
      <c r="N36" s="38"/>
      <c r="O36" s="37"/>
    </row>
    <row r="37" spans="1:28" s="55" customFormat="1" ht="16.5" x14ac:dyDescent="0.25">
      <c r="A37" s="40">
        <v>4</v>
      </c>
      <c r="B37" s="255" t="s">
        <v>39</v>
      </c>
      <c r="C37" s="256"/>
      <c r="D37" s="257"/>
      <c r="E37" s="206"/>
      <c r="F37" s="42"/>
      <c r="G37" s="37"/>
      <c r="H37" s="38"/>
      <c r="I37" s="38"/>
      <c r="J37" s="38"/>
      <c r="K37" s="38"/>
      <c r="L37" s="38"/>
      <c r="M37" s="38"/>
      <c r="N37" s="38"/>
      <c r="O37" s="37"/>
    </row>
    <row r="38" spans="1:28" s="55" customFormat="1" ht="16.5" x14ac:dyDescent="0.25">
      <c r="A38" s="40">
        <v>5</v>
      </c>
      <c r="B38" s="255" t="s">
        <v>116</v>
      </c>
      <c r="C38" s="256"/>
      <c r="D38" s="257"/>
      <c r="E38" s="58">
        <v>0.85</v>
      </c>
      <c r="F38" s="37"/>
      <c r="G38" s="37"/>
      <c r="H38" s="38"/>
      <c r="I38" s="38"/>
      <c r="J38" s="38"/>
      <c r="K38" s="38"/>
      <c r="L38" s="38"/>
      <c r="M38" s="38"/>
      <c r="N38" s="38"/>
      <c r="O38" s="37"/>
    </row>
    <row r="39" spans="1:28" s="55" customFormat="1" ht="16.5" x14ac:dyDescent="0.25">
      <c r="A39" s="40">
        <v>6</v>
      </c>
      <c r="B39" s="255" t="s">
        <v>117</v>
      </c>
      <c r="C39" s="256"/>
      <c r="D39" s="257"/>
      <c r="E39" s="58">
        <v>0.8</v>
      </c>
      <c r="F39" s="37"/>
      <c r="G39" s="37"/>
      <c r="H39" s="38"/>
      <c r="I39" s="38"/>
      <c r="J39" s="38"/>
      <c r="K39" s="38"/>
      <c r="L39" s="38"/>
      <c r="M39" s="38"/>
      <c r="N39" s="38"/>
      <c r="O39" s="37"/>
    </row>
    <row r="40" spans="1:28" x14ac:dyDescent="0.25">
      <c r="A40" s="73"/>
      <c r="B40" s="73"/>
      <c r="C40" s="43"/>
      <c r="D40" s="73"/>
      <c r="E40" s="45"/>
      <c r="F40" s="45"/>
      <c r="P40" s="44"/>
      <c r="Q40" s="44"/>
      <c r="R40" s="44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s="55" customFormat="1" ht="16.5" x14ac:dyDescent="0.25">
      <c r="A41" s="258" t="s">
        <v>40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132"/>
      <c r="AB41" s="132"/>
    </row>
    <row r="42" spans="1:28" s="55" customFormat="1" ht="16.5" x14ac:dyDescent="0.25">
      <c r="A42" s="74" t="s">
        <v>41</v>
      </c>
      <c r="B42" s="74"/>
    </row>
    <row r="43" spans="1:28" s="55" customFormat="1" ht="39" customHeight="1" x14ac:dyDescent="0.25">
      <c r="A43" s="227" t="s">
        <v>240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</row>
    <row r="44" spans="1:28" s="55" customFormat="1" ht="51.75" customHeight="1" x14ac:dyDescent="0.25">
      <c r="A44" s="227" t="s">
        <v>239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</row>
    <row r="45" spans="1:28" x14ac:dyDescent="0.25">
      <c r="A45" s="26"/>
      <c r="B45" s="26"/>
    </row>
    <row r="46" spans="1:28" ht="18.75" x14ac:dyDescent="0.3">
      <c r="A46" s="26"/>
      <c r="B46" s="71" t="s">
        <v>218</v>
      </c>
      <c r="C46" s="26"/>
    </row>
    <row r="47" spans="1:28" ht="18.75" x14ac:dyDescent="0.3">
      <c r="B47" s="71"/>
      <c r="C47" s="16" t="s">
        <v>219</v>
      </c>
    </row>
    <row r="48" spans="1:28" ht="18.75" x14ac:dyDescent="0.3">
      <c r="B48" s="71"/>
    </row>
  </sheetData>
  <mergeCells count="44">
    <mergeCell ref="B39:D39"/>
    <mergeCell ref="A41:Z41"/>
    <mergeCell ref="F33:J33"/>
    <mergeCell ref="B34:D34"/>
    <mergeCell ref="B35:D35"/>
    <mergeCell ref="B36:D36"/>
    <mergeCell ref="B37:D37"/>
    <mergeCell ref="B38:D38"/>
    <mergeCell ref="L8:L9"/>
    <mergeCell ref="T7:T9"/>
    <mergeCell ref="U7:U9"/>
    <mergeCell ref="V7:V9"/>
    <mergeCell ref="W7:W9"/>
    <mergeCell ref="R7:R9"/>
    <mergeCell ref="S7:S9"/>
    <mergeCell ref="M8:M9"/>
    <mergeCell ref="Q7:Q9"/>
    <mergeCell ref="G8:G9"/>
    <mergeCell ref="H8:H9"/>
    <mergeCell ref="I8:I9"/>
    <mergeCell ref="J8:J9"/>
    <mergeCell ref="K8:K9"/>
    <mergeCell ref="Z7:Z9"/>
    <mergeCell ref="AA7:AA9"/>
    <mergeCell ref="AB7:AB9"/>
    <mergeCell ref="AC7:AC9"/>
    <mergeCell ref="X7:X9"/>
    <mergeCell ref="Y7:Y9"/>
    <mergeCell ref="A43:P43"/>
    <mergeCell ref="A44:P44"/>
    <mergeCell ref="H34:N34"/>
    <mergeCell ref="D2:E2"/>
    <mergeCell ref="C4:Q4"/>
    <mergeCell ref="A6:A9"/>
    <mergeCell ref="B6:B9"/>
    <mergeCell ref="C6:C9"/>
    <mergeCell ref="D6:D9"/>
    <mergeCell ref="E6:E9"/>
    <mergeCell ref="F6:M6"/>
    <mergeCell ref="N6:AC6"/>
    <mergeCell ref="F7:F9"/>
    <mergeCell ref="G7:M7"/>
    <mergeCell ref="N7:N9"/>
    <mergeCell ref="O7:P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34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0"/>
  <sheetViews>
    <sheetView showGridLines="0" zoomScale="50" zoomScaleNormal="50" zoomScaleSheetLayoutView="100" workbookViewId="0">
      <pane ySplit="10" topLeftCell="A11" activePane="bottomLeft" state="frozen"/>
      <selection pane="bottomLeft" activeCell="AB42" sqref="AB42"/>
    </sheetView>
  </sheetViews>
  <sheetFormatPr defaultColWidth="8.85546875" defaultRowHeight="15.75" x14ac:dyDescent="0.25"/>
  <cols>
    <col min="1" max="1" width="4.85546875" style="16" customWidth="1"/>
    <col min="2" max="2" width="9.42578125" style="16" customWidth="1"/>
    <col min="3" max="3" width="34" style="16" customWidth="1"/>
    <col min="4" max="4" width="7.42578125" style="16" customWidth="1"/>
    <col min="5" max="5" width="10.140625" style="16" customWidth="1"/>
    <col min="6" max="6" width="11.85546875" style="16" customWidth="1"/>
    <col min="7" max="7" width="13.140625" style="16" customWidth="1"/>
    <col min="8" max="8" width="14.7109375" style="16" customWidth="1"/>
    <col min="9" max="9" width="12.42578125" style="16" customWidth="1"/>
    <col min="10" max="10" width="15" style="16" customWidth="1"/>
    <col min="11" max="11" width="12.85546875" style="16" customWidth="1"/>
    <col min="12" max="12" width="11.28515625" style="16" customWidth="1"/>
    <col min="13" max="13" width="13.5703125" style="16" customWidth="1"/>
    <col min="14" max="14" width="12.5703125" style="16" customWidth="1"/>
    <col min="15" max="16" width="14" style="16" customWidth="1"/>
    <col min="17" max="18" width="15.28515625" style="16" customWidth="1"/>
    <col min="19" max="19" width="15.140625" style="16" customWidth="1"/>
    <col min="20" max="20" width="14.42578125" style="16" customWidth="1"/>
    <col min="21" max="21" width="15.42578125" style="16" customWidth="1"/>
    <col min="22" max="22" width="15.28515625" style="16" customWidth="1"/>
    <col min="23" max="24" width="13.5703125" style="16" customWidth="1"/>
    <col min="25" max="25" width="13.7109375" style="16" customWidth="1"/>
    <col min="26" max="26" width="13.85546875" style="16" customWidth="1"/>
    <col min="27" max="29" width="15.7109375" style="16" customWidth="1"/>
    <col min="30" max="30" width="16.85546875" style="16" bestFit="1" customWidth="1"/>
    <col min="31" max="16384" width="8.85546875" style="16"/>
  </cols>
  <sheetData>
    <row r="1" spans="1:30" ht="18.75" x14ac:dyDescent="0.3">
      <c r="A1" s="26"/>
      <c r="B1" s="26"/>
      <c r="Z1" s="67"/>
      <c r="AA1" s="67"/>
      <c r="AB1" s="67"/>
      <c r="AC1" s="136" t="s">
        <v>237</v>
      </c>
    </row>
    <row r="2" spans="1:30" ht="18.75" x14ac:dyDescent="0.3">
      <c r="D2" s="254"/>
      <c r="E2" s="254"/>
      <c r="Z2" s="67"/>
      <c r="AA2" s="67"/>
      <c r="AB2" s="67"/>
    </row>
    <row r="3" spans="1:30" ht="18.75" x14ac:dyDescent="0.3">
      <c r="D3" s="127"/>
      <c r="E3" s="127"/>
      <c r="Z3" s="67"/>
      <c r="AA3" s="67"/>
      <c r="AB3" s="67"/>
    </row>
    <row r="4" spans="1:30" ht="25.5" x14ac:dyDescent="0.25">
      <c r="C4" s="228" t="s">
        <v>217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128"/>
      <c r="S4" s="2"/>
      <c r="T4" s="2"/>
      <c r="U4" s="2"/>
      <c r="V4" s="2"/>
      <c r="W4" s="2"/>
      <c r="X4" s="2"/>
      <c r="Y4" s="2"/>
      <c r="Z4" s="3"/>
      <c r="AA4" s="3"/>
      <c r="AB4" s="3"/>
    </row>
    <row r="5" spans="1:30" s="68" customFormat="1" ht="33.75" customHeight="1" x14ac:dyDescent="0.2">
      <c r="C5" s="48"/>
      <c r="D5" s="48"/>
      <c r="E5" s="48"/>
      <c r="F5" s="134" t="s">
        <v>142</v>
      </c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30" s="78" customFormat="1" ht="20.100000000000001" customHeight="1" x14ac:dyDescent="0.2">
      <c r="A6" s="232" t="s">
        <v>0</v>
      </c>
      <c r="B6" s="232" t="s">
        <v>1</v>
      </c>
      <c r="C6" s="230" t="s">
        <v>2</v>
      </c>
      <c r="D6" s="230" t="s">
        <v>3</v>
      </c>
      <c r="E6" s="230" t="s">
        <v>4</v>
      </c>
      <c r="F6" s="229" t="s">
        <v>5</v>
      </c>
      <c r="G6" s="229"/>
      <c r="H6" s="229"/>
      <c r="I6" s="229"/>
      <c r="J6" s="229"/>
      <c r="K6" s="229"/>
      <c r="L6" s="229"/>
      <c r="M6" s="229"/>
      <c r="N6" s="247" t="s">
        <v>6</v>
      </c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9"/>
    </row>
    <row r="7" spans="1:30" s="78" customFormat="1" ht="20.100000000000001" customHeight="1" x14ac:dyDescent="0.2">
      <c r="A7" s="232"/>
      <c r="B7" s="232"/>
      <c r="C7" s="230"/>
      <c r="D7" s="230"/>
      <c r="E7" s="230"/>
      <c r="F7" s="230" t="s">
        <v>7</v>
      </c>
      <c r="G7" s="229" t="s">
        <v>8</v>
      </c>
      <c r="H7" s="229"/>
      <c r="I7" s="229"/>
      <c r="J7" s="229"/>
      <c r="K7" s="229"/>
      <c r="L7" s="229"/>
      <c r="M7" s="229"/>
      <c r="N7" s="230" t="s">
        <v>9</v>
      </c>
      <c r="O7" s="229" t="s">
        <v>8</v>
      </c>
      <c r="P7" s="229"/>
      <c r="Q7" s="231" t="s">
        <v>10</v>
      </c>
      <c r="R7" s="231" t="s">
        <v>55</v>
      </c>
      <c r="S7" s="231" t="s">
        <v>11</v>
      </c>
      <c r="T7" s="231" t="s">
        <v>56</v>
      </c>
      <c r="U7" s="231" t="s">
        <v>57</v>
      </c>
      <c r="V7" s="237" t="s">
        <v>58</v>
      </c>
      <c r="W7" s="231" t="s">
        <v>12</v>
      </c>
      <c r="X7" s="231" t="s">
        <v>13</v>
      </c>
      <c r="Y7" s="231" t="s">
        <v>14</v>
      </c>
      <c r="Z7" s="243" t="s">
        <v>119</v>
      </c>
      <c r="AA7" s="243" t="s">
        <v>129</v>
      </c>
      <c r="AB7" s="244" t="s">
        <v>120</v>
      </c>
      <c r="AC7" s="243" t="s">
        <v>121</v>
      </c>
    </row>
    <row r="8" spans="1:30" s="26" customFormat="1" ht="37.5" customHeight="1" x14ac:dyDescent="0.25">
      <c r="A8" s="232"/>
      <c r="B8" s="232"/>
      <c r="C8" s="230"/>
      <c r="D8" s="230"/>
      <c r="E8" s="230"/>
      <c r="F8" s="230"/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19</v>
      </c>
      <c r="L8" s="230" t="s">
        <v>20</v>
      </c>
      <c r="M8" s="230" t="s">
        <v>14</v>
      </c>
      <c r="N8" s="230"/>
      <c r="O8" s="131" t="s">
        <v>21</v>
      </c>
      <c r="P8" s="131" t="s">
        <v>22</v>
      </c>
      <c r="Q8" s="231"/>
      <c r="R8" s="231"/>
      <c r="S8" s="231"/>
      <c r="T8" s="231"/>
      <c r="U8" s="231"/>
      <c r="V8" s="238"/>
      <c r="W8" s="231"/>
      <c r="X8" s="231"/>
      <c r="Y8" s="231"/>
      <c r="Z8" s="243"/>
      <c r="AA8" s="243"/>
      <c r="AB8" s="245"/>
      <c r="AC8" s="243"/>
    </row>
    <row r="9" spans="1:30" s="26" customFormat="1" ht="70.5" customHeight="1" x14ac:dyDescent="0.25">
      <c r="A9" s="232"/>
      <c r="B9" s="232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4" t="s">
        <v>23</v>
      </c>
      <c r="P9" s="4" t="s">
        <v>24</v>
      </c>
      <c r="Q9" s="231"/>
      <c r="R9" s="231"/>
      <c r="S9" s="231"/>
      <c r="T9" s="231"/>
      <c r="U9" s="231"/>
      <c r="V9" s="239"/>
      <c r="W9" s="231"/>
      <c r="X9" s="231"/>
      <c r="Y9" s="231"/>
      <c r="Z9" s="243"/>
      <c r="AA9" s="243"/>
      <c r="AB9" s="246"/>
      <c r="AC9" s="243"/>
    </row>
    <row r="10" spans="1:30" s="79" customFormat="1" x14ac:dyDescent="0.25">
      <c r="A10" s="5">
        <v>1</v>
      </c>
      <c r="B10" s="5">
        <v>2</v>
      </c>
      <c r="C10" s="6">
        <v>3</v>
      </c>
      <c r="D10" s="5">
        <v>4</v>
      </c>
      <c r="E10" s="5">
        <v>5</v>
      </c>
      <c r="F10" s="6">
        <v>6</v>
      </c>
      <c r="G10" s="5">
        <v>7</v>
      </c>
      <c r="H10" s="5">
        <v>8</v>
      </c>
      <c r="I10" s="6">
        <v>9</v>
      </c>
      <c r="J10" s="5">
        <v>10</v>
      </c>
      <c r="K10" s="5">
        <v>11</v>
      </c>
      <c r="L10" s="6">
        <v>12</v>
      </c>
      <c r="M10" s="5">
        <v>13</v>
      </c>
      <c r="N10" s="5">
        <v>14</v>
      </c>
      <c r="O10" s="5">
        <v>15</v>
      </c>
      <c r="P10" s="6">
        <v>16</v>
      </c>
      <c r="Q10" s="5">
        <v>17</v>
      </c>
      <c r="R10" s="5">
        <v>18</v>
      </c>
      <c r="S10" s="5">
        <v>19</v>
      </c>
      <c r="T10" s="6">
        <v>20</v>
      </c>
      <c r="U10" s="5">
        <v>21</v>
      </c>
      <c r="V10" s="5">
        <v>22</v>
      </c>
      <c r="W10" s="5">
        <v>23</v>
      </c>
      <c r="X10" s="6">
        <v>24</v>
      </c>
      <c r="Y10" s="5">
        <v>25</v>
      </c>
      <c r="Z10" s="5">
        <v>26</v>
      </c>
      <c r="AA10" s="6">
        <v>27</v>
      </c>
      <c r="AB10" s="5">
        <v>28</v>
      </c>
      <c r="AC10" s="5">
        <v>29</v>
      </c>
    </row>
    <row r="11" spans="1:30" ht="62.25" customHeight="1" x14ac:dyDescent="0.25">
      <c r="A11" s="10">
        <v>1</v>
      </c>
      <c r="B11" s="10"/>
      <c r="C11" s="7" t="s">
        <v>142</v>
      </c>
      <c r="D11" s="8" t="s">
        <v>53</v>
      </c>
      <c r="E11" s="4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53"/>
      <c r="S11" s="9"/>
      <c r="T11" s="53"/>
      <c r="U11" s="9"/>
      <c r="V11" s="53"/>
      <c r="W11" s="9"/>
      <c r="X11" s="9"/>
      <c r="Y11" s="9"/>
      <c r="Z11" s="9"/>
      <c r="AA11" s="9"/>
      <c r="AB11" s="9"/>
      <c r="AC11" s="59"/>
    </row>
    <row r="12" spans="1:30" ht="17.100000000000001" customHeight="1" x14ac:dyDescent="0.25">
      <c r="A12" s="10"/>
      <c r="B12" s="10" t="s">
        <v>125</v>
      </c>
      <c r="C12" s="56" t="s">
        <v>147</v>
      </c>
      <c r="D12" s="8" t="s">
        <v>53</v>
      </c>
      <c r="E12" s="61">
        <v>37</v>
      </c>
      <c r="F12" s="9">
        <f t="shared" ref="F12:F14" si="0">G12+H12+I12+K12+L12+M12</f>
        <v>337881</v>
      </c>
      <c r="G12" s="9">
        <v>258838</v>
      </c>
      <c r="H12" s="9">
        <v>7556</v>
      </c>
      <c r="I12" s="9">
        <v>50561</v>
      </c>
      <c r="J12" s="9">
        <v>3211</v>
      </c>
      <c r="K12" s="9">
        <v>13470</v>
      </c>
      <c r="L12" s="9">
        <v>6817</v>
      </c>
      <c r="M12" s="9">
        <v>639</v>
      </c>
      <c r="N12" s="9">
        <f t="shared" ref="N12:N14" si="1">ROUND(G12*МАТ,0)</f>
        <v>0</v>
      </c>
      <c r="O12" s="9">
        <f>ROUND(121422*МАТ,0)</f>
        <v>0</v>
      </c>
      <c r="P12" s="9">
        <f t="shared" ref="P12:P14" si="2">N12-O12</f>
        <v>0</v>
      </c>
      <c r="Q12" s="9">
        <f t="shared" ref="Q12:Q14" si="3">ROUND(H12*ОЗП,0)</f>
        <v>0</v>
      </c>
      <c r="R12" s="53">
        <v>718.46</v>
      </c>
      <c r="S12" s="9">
        <f t="shared" ref="S12:S14" si="4">ROUND(I12*ЭММ,0)</f>
        <v>0</v>
      </c>
      <c r="T12" s="53">
        <v>414.29</v>
      </c>
      <c r="U12" s="9">
        <f t="shared" ref="U12:U14" si="5">ROUND(J12*ЭММ,0)</f>
        <v>0</v>
      </c>
      <c r="V12" s="53">
        <v>224.43</v>
      </c>
      <c r="W12" s="9">
        <f t="shared" ref="W12:W14" si="6">ROUND(K12*ОЗП*0.85,0)</f>
        <v>0</v>
      </c>
      <c r="X12" s="9">
        <f t="shared" ref="X12:X14" si="7">ROUND(L12*ОЗП*0.8,0)</f>
        <v>0</v>
      </c>
      <c r="Y12" s="9">
        <f t="shared" ref="Y12:Y14" si="8">ROUND(M12*ТР,0)</f>
        <v>0</v>
      </c>
      <c r="Z12" s="9">
        <f t="shared" ref="Z12:Z14" si="9">N12+Q12+W12+X12+Y12+S12-O12</f>
        <v>0</v>
      </c>
      <c r="AA12" s="9" t="e">
        <f>ROUND(Z12/$Z$15*$Z$30,0)</f>
        <v>#DIV/0!</v>
      </c>
      <c r="AB12" s="9">
        <f>Z12+O12</f>
        <v>0</v>
      </c>
      <c r="AC12" s="9" t="e">
        <f>AB12/$AB$15*$AB$30</f>
        <v>#DIV/0!</v>
      </c>
      <c r="AD12" s="64"/>
    </row>
    <row r="13" spans="1:30" ht="17.100000000000001" customHeight="1" x14ac:dyDescent="0.25">
      <c r="A13" s="10"/>
      <c r="B13" s="10" t="s">
        <v>126</v>
      </c>
      <c r="C13" s="56" t="s">
        <v>148</v>
      </c>
      <c r="D13" s="8" t="s">
        <v>53</v>
      </c>
      <c r="E13" s="49">
        <v>5</v>
      </c>
      <c r="F13" s="9">
        <f t="shared" si="0"/>
        <v>31528</v>
      </c>
      <c r="G13" s="9">
        <v>23479</v>
      </c>
      <c r="H13" s="9">
        <v>749</v>
      </c>
      <c r="I13" s="9">
        <v>5184</v>
      </c>
      <c r="J13" s="9">
        <v>322</v>
      </c>
      <c r="K13" s="9">
        <v>1358</v>
      </c>
      <c r="L13" s="9">
        <v>696</v>
      </c>
      <c r="M13" s="9">
        <v>62</v>
      </c>
      <c r="N13" s="9">
        <f t="shared" ref="N13" si="10">ROUND(G13*МАТ,0)</f>
        <v>0</v>
      </c>
      <c r="O13" s="9">
        <f>ROUND(11831*МАТ,0)</f>
        <v>0</v>
      </c>
      <c r="P13" s="9">
        <f t="shared" si="2"/>
        <v>0</v>
      </c>
      <c r="Q13" s="9">
        <f t="shared" ref="Q13" si="11">ROUND(H13*ОЗП,0)</f>
        <v>0</v>
      </c>
      <c r="R13" s="53">
        <v>71.319999999999993</v>
      </c>
      <c r="S13" s="9">
        <f t="shared" ref="S13" si="12">ROUND(I13*ЭММ,0)</f>
        <v>0</v>
      </c>
      <c r="T13" s="53">
        <v>40.54</v>
      </c>
      <c r="U13" s="9">
        <f t="shared" ref="U13" si="13">ROUND(J13*ЭММ,0)</f>
        <v>0</v>
      </c>
      <c r="V13" s="53">
        <v>22.2</v>
      </c>
      <c r="W13" s="9">
        <f t="shared" ref="W13" si="14">ROUND(K13*ОЗП*0.85,0)</f>
        <v>0</v>
      </c>
      <c r="X13" s="9">
        <f t="shared" ref="X13" si="15">ROUND(L13*ОЗП*0.8,0)</f>
        <v>0</v>
      </c>
      <c r="Y13" s="9">
        <f t="shared" ref="Y13" si="16">ROUND(M13*ТР,0)</f>
        <v>0</v>
      </c>
      <c r="Z13" s="9">
        <f t="shared" si="9"/>
        <v>0</v>
      </c>
      <c r="AA13" s="9" t="e">
        <f>Z13/$Z$15*$Z$30</f>
        <v>#DIV/0!</v>
      </c>
      <c r="AB13" s="9">
        <f t="shared" ref="AB13:AB14" si="17">Z13+O13</f>
        <v>0</v>
      </c>
      <c r="AC13" s="9" t="e">
        <f>AB13/$AB$15*$AB$30</f>
        <v>#DIV/0!</v>
      </c>
    </row>
    <row r="14" spans="1:30" ht="17.100000000000001" customHeight="1" x14ac:dyDescent="0.25">
      <c r="A14" s="10"/>
      <c r="B14" s="10" t="s">
        <v>127</v>
      </c>
      <c r="C14" s="56" t="s">
        <v>149</v>
      </c>
      <c r="D14" s="8" t="s">
        <v>53</v>
      </c>
      <c r="E14" s="49">
        <v>133</v>
      </c>
      <c r="F14" s="9">
        <f t="shared" si="0"/>
        <v>447799</v>
      </c>
      <c r="G14" s="9">
        <v>311706</v>
      </c>
      <c r="H14" s="9">
        <v>12390</v>
      </c>
      <c r="I14" s="9">
        <v>88782</v>
      </c>
      <c r="J14" s="9">
        <v>5828</v>
      </c>
      <c r="K14" s="9">
        <v>22674</v>
      </c>
      <c r="L14" s="9">
        <v>11471</v>
      </c>
      <c r="M14" s="9">
        <v>776</v>
      </c>
      <c r="N14" s="9">
        <f t="shared" si="1"/>
        <v>0</v>
      </c>
      <c r="O14" s="9">
        <f>ROUND(176257*МАТ,0)</f>
        <v>0</v>
      </c>
      <c r="P14" s="9">
        <f t="shared" si="2"/>
        <v>0</v>
      </c>
      <c r="Q14" s="9">
        <f t="shared" si="3"/>
        <v>0</v>
      </c>
      <c r="R14" s="53">
        <v>1173.04</v>
      </c>
      <c r="S14" s="9">
        <f t="shared" si="4"/>
        <v>0</v>
      </c>
      <c r="T14" s="53">
        <v>694.13</v>
      </c>
      <c r="U14" s="9">
        <f t="shared" si="5"/>
        <v>0</v>
      </c>
      <c r="V14" s="53">
        <v>406.14</v>
      </c>
      <c r="W14" s="9">
        <f t="shared" si="6"/>
        <v>0</v>
      </c>
      <c r="X14" s="9">
        <f t="shared" si="7"/>
        <v>0</v>
      </c>
      <c r="Y14" s="9">
        <f t="shared" si="8"/>
        <v>0</v>
      </c>
      <c r="Z14" s="9">
        <f t="shared" si="9"/>
        <v>0</v>
      </c>
      <c r="AA14" s="9" t="e">
        <f>Z14/$Z$15*$Z$30</f>
        <v>#DIV/0!</v>
      </c>
      <c r="AB14" s="9">
        <f t="shared" si="17"/>
        <v>0</v>
      </c>
      <c r="AC14" s="9" t="e">
        <f>AB14/$AB$15*$AB$30</f>
        <v>#DIV/0!</v>
      </c>
    </row>
    <row r="15" spans="1:30" s="26" customFormat="1" ht="20.100000000000001" customHeight="1" x14ac:dyDescent="0.25">
      <c r="A15" s="24"/>
      <c r="B15" s="24"/>
      <c r="C15" s="70" t="s">
        <v>124</v>
      </c>
      <c r="D15" s="63"/>
      <c r="E15" s="62"/>
      <c r="F15" s="50">
        <f>SUM(F12:F14)</f>
        <v>817208</v>
      </c>
      <c r="G15" s="50">
        <f t="shared" ref="G15:AC15" si="18">SUM(G12:G14)</f>
        <v>594023</v>
      </c>
      <c r="H15" s="50">
        <f t="shared" si="18"/>
        <v>20695</v>
      </c>
      <c r="I15" s="50">
        <f t="shared" si="18"/>
        <v>144527</v>
      </c>
      <c r="J15" s="50">
        <f t="shared" si="18"/>
        <v>9361</v>
      </c>
      <c r="K15" s="50">
        <f t="shared" si="18"/>
        <v>37502</v>
      </c>
      <c r="L15" s="50">
        <f t="shared" si="18"/>
        <v>18984</v>
      </c>
      <c r="M15" s="50">
        <f t="shared" si="18"/>
        <v>1477</v>
      </c>
      <c r="N15" s="50">
        <f t="shared" si="18"/>
        <v>0</v>
      </c>
      <c r="O15" s="50">
        <f t="shared" si="18"/>
        <v>0</v>
      </c>
      <c r="P15" s="50">
        <f t="shared" si="18"/>
        <v>0</v>
      </c>
      <c r="Q15" s="50">
        <f t="shared" si="18"/>
        <v>0</v>
      </c>
      <c r="R15" s="54">
        <f t="shared" si="18"/>
        <v>1962.82</v>
      </c>
      <c r="S15" s="50">
        <f t="shared" si="18"/>
        <v>0</v>
      </c>
      <c r="T15" s="54">
        <f t="shared" si="18"/>
        <v>1148.96</v>
      </c>
      <c r="U15" s="50">
        <f t="shared" si="18"/>
        <v>0</v>
      </c>
      <c r="V15" s="54">
        <f t="shared" si="18"/>
        <v>652.77</v>
      </c>
      <c r="W15" s="50">
        <f t="shared" si="18"/>
        <v>0</v>
      </c>
      <c r="X15" s="50">
        <f t="shared" si="18"/>
        <v>0</v>
      </c>
      <c r="Y15" s="50">
        <f t="shared" si="18"/>
        <v>0</v>
      </c>
      <c r="Z15" s="50">
        <f t="shared" si="18"/>
        <v>0</v>
      </c>
      <c r="AA15" s="50" t="e">
        <f t="shared" si="18"/>
        <v>#DIV/0!</v>
      </c>
      <c r="AB15" s="50">
        <f t="shared" si="18"/>
        <v>0</v>
      </c>
      <c r="AC15" s="50" t="e">
        <f t="shared" si="18"/>
        <v>#DIV/0!</v>
      </c>
    </row>
    <row r="16" spans="1:30" ht="20.100000000000001" customHeight="1" x14ac:dyDescent="0.25">
      <c r="A16" s="10"/>
      <c r="B16" s="10"/>
      <c r="C16" s="11" t="s">
        <v>25</v>
      </c>
      <c r="D16" s="12" t="s">
        <v>26</v>
      </c>
      <c r="E16" s="13">
        <v>3.5</v>
      </c>
      <c r="F16" s="9">
        <f>ROUND(F15*3.5%,0)</f>
        <v>28602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8"/>
      <c r="S16" s="15"/>
      <c r="T16" s="15"/>
      <c r="U16" s="15"/>
      <c r="V16" s="8"/>
      <c r="W16" s="14"/>
      <c r="X16" s="14"/>
      <c r="Y16" s="14"/>
      <c r="Z16" s="9">
        <f>ROUND(Z15*3.5%,0)</f>
        <v>0</v>
      </c>
      <c r="AA16" s="9"/>
      <c r="AB16" s="9">
        <f>Z16</f>
        <v>0</v>
      </c>
      <c r="AC16" s="59"/>
    </row>
    <row r="17" spans="1:30" ht="20.100000000000001" customHeight="1" x14ac:dyDescent="0.25">
      <c r="A17" s="10"/>
      <c r="B17" s="10"/>
      <c r="C17" s="17" t="s">
        <v>27</v>
      </c>
      <c r="D17" s="18"/>
      <c r="E17" s="19"/>
      <c r="F17" s="9">
        <f>F16+F15</f>
        <v>845810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63"/>
      <c r="S17" s="21"/>
      <c r="T17" s="21"/>
      <c r="U17" s="21"/>
      <c r="V17" s="63"/>
      <c r="W17" s="20"/>
      <c r="X17" s="20"/>
      <c r="Y17" s="20"/>
      <c r="Z17" s="50">
        <f>Z16+Z15</f>
        <v>0</v>
      </c>
      <c r="AA17" s="50"/>
      <c r="AB17" s="50">
        <f>AB16+AB15</f>
        <v>0</v>
      </c>
      <c r="AC17" s="59"/>
    </row>
    <row r="18" spans="1:30" ht="31.5" x14ac:dyDescent="0.25">
      <c r="A18" s="10"/>
      <c r="B18" s="10"/>
      <c r="C18" s="22" t="s">
        <v>122</v>
      </c>
      <c r="D18" s="23" t="s">
        <v>26</v>
      </c>
      <c r="E18" s="129">
        <v>9.7650000000000006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8"/>
      <c r="S18" s="15"/>
      <c r="T18" s="15"/>
      <c r="U18" s="15"/>
      <c r="V18" s="8"/>
      <c r="W18" s="14"/>
      <c r="X18" s="14"/>
      <c r="Y18" s="14"/>
      <c r="Z18" s="9">
        <f>ROUND(Z17*9.765%,0)</f>
        <v>0</v>
      </c>
      <c r="AA18" s="9"/>
      <c r="AB18" s="9">
        <f>Z18</f>
        <v>0</v>
      </c>
      <c r="AC18" s="59"/>
      <c r="AD18" s="64"/>
    </row>
    <row r="19" spans="1:30" s="26" customFormat="1" x14ac:dyDescent="0.25">
      <c r="A19" s="24"/>
      <c r="B19" s="24"/>
      <c r="C19" s="25" t="s">
        <v>28</v>
      </c>
      <c r="D19" s="129"/>
      <c r="E19" s="12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63"/>
      <c r="S19" s="21"/>
      <c r="T19" s="21"/>
      <c r="U19" s="21"/>
      <c r="V19" s="63"/>
      <c r="W19" s="20"/>
      <c r="X19" s="20"/>
      <c r="Y19" s="20"/>
      <c r="Z19" s="50">
        <f>Z18+Z17</f>
        <v>0</v>
      </c>
      <c r="AA19" s="50"/>
      <c r="AB19" s="50">
        <f>AB18+AB17</f>
        <v>0</v>
      </c>
      <c r="AC19" s="60"/>
    </row>
    <row r="20" spans="1:30" ht="31.5" x14ac:dyDescent="0.25">
      <c r="A20" s="10"/>
      <c r="B20" s="10" t="s">
        <v>145</v>
      </c>
      <c r="C20" s="22" t="s">
        <v>118</v>
      </c>
      <c r="D20" s="23" t="s">
        <v>196</v>
      </c>
      <c r="E20" s="129">
        <v>4.6909999999999998</v>
      </c>
      <c r="F20" s="9">
        <f t="shared" ref="F20" si="19">G20+H20+I20+K20+L20+M20</f>
        <v>5327</v>
      </c>
      <c r="G20" s="14"/>
      <c r="H20" s="14"/>
      <c r="I20" s="9">
        <v>4727</v>
      </c>
      <c r="J20" s="9">
        <v>451</v>
      </c>
      <c r="K20" s="9">
        <v>397</v>
      </c>
      <c r="L20" s="9">
        <v>203</v>
      </c>
      <c r="M20" s="14"/>
      <c r="N20" s="29">
        <f t="shared" ref="N20" si="20">ROUND(G20*МАТ,0)</f>
        <v>0</v>
      </c>
      <c r="O20" s="14"/>
      <c r="P20" s="29">
        <f t="shared" ref="P20" si="21">N20-O20</f>
        <v>0</v>
      </c>
      <c r="Q20" s="29">
        <f t="shared" ref="Q20" si="22">ROUND(H20*ОЗП,0)</f>
        <v>0</v>
      </c>
      <c r="R20" s="8"/>
      <c r="S20" s="29">
        <f t="shared" ref="S20" si="23">ROUND(I20*ЭММ,0)</f>
        <v>0</v>
      </c>
      <c r="T20" s="8">
        <v>28.43</v>
      </c>
      <c r="U20" s="29">
        <f t="shared" ref="U20" si="24">ROUND(J20*ЭММ,0)</f>
        <v>0</v>
      </c>
      <c r="V20" s="8">
        <v>28.43</v>
      </c>
      <c r="W20" s="29">
        <f t="shared" ref="W20" si="25">ROUND(K20*ОЗП*0.85,0)</f>
        <v>0</v>
      </c>
      <c r="X20" s="29">
        <f t="shared" ref="X20" si="26">ROUND(L20*ОЗП*0.8,0)</f>
        <v>0</v>
      </c>
      <c r="Y20" s="29">
        <f t="shared" ref="Y20" si="27">ROUND(M20*ТР,0)</f>
        <v>0</v>
      </c>
      <c r="Z20" s="9">
        <f t="shared" ref="Z20" si="28">N20+Q20+W20+X20+Y20+S20-O20</f>
        <v>0</v>
      </c>
      <c r="AA20" s="9"/>
      <c r="AB20" s="9">
        <f>Z20</f>
        <v>0</v>
      </c>
      <c r="AC20" s="59"/>
    </row>
    <row r="21" spans="1:30" ht="17.100000000000001" customHeight="1" x14ac:dyDescent="0.25">
      <c r="A21" s="10"/>
      <c r="B21" s="10"/>
      <c r="C21" s="22" t="s">
        <v>29</v>
      </c>
      <c r="D21" s="23" t="s">
        <v>26</v>
      </c>
      <c r="E21" s="129">
        <v>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8"/>
      <c r="S21" s="15"/>
      <c r="T21" s="15"/>
      <c r="U21" s="15"/>
      <c r="V21" s="8"/>
      <c r="W21" s="14"/>
      <c r="X21" s="14"/>
      <c r="Y21" s="14"/>
      <c r="Z21" s="9">
        <f>ROUND(Z17*8%,0)</f>
        <v>0</v>
      </c>
      <c r="AA21" s="9"/>
      <c r="AB21" s="9">
        <f t="shared" ref="AB21:AB24" si="29">Z21</f>
        <v>0</v>
      </c>
      <c r="AC21" s="59"/>
    </row>
    <row r="22" spans="1:30" ht="17.100000000000001" customHeight="1" x14ac:dyDescent="0.25">
      <c r="A22" s="10"/>
      <c r="B22" s="10"/>
      <c r="C22" s="22" t="s">
        <v>102</v>
      </c>
      <c r="D22" s="23" t="s">
        <v>26</v>
      </c>
      <c r="E22" s="129">
        <v>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8"/>
      <c r="S22" s="15"/>
      <c r="T22" s="15"/>
      <c r="U22" s="15"/>
      <c r="V22" s="8"/>
      <c r="W22" s="14"/>
      <c r="X22" s="14"/>
      <c r="Y22" s="14"/>
      <c r="Z22" s="9">
        <f>ROUND(Z17*2%,0)</f>
        <v>0</v>
      </c>
      <c r="AA22" s="9"/>
      <c r="AB22" s="9">
        <f t="shared" si="29"/>
        <v>0</v>
      </c>
      <c r="AC22" s="59"/>
    </row>
    <row r="23" spans="1:30" ht="17.100000000000001" customHeight="1" x14ac:dyDescent="0.25">
      <c r="A23" s="10"/>
      <c r="B23" s="10"/>
      <c r="C23" s="22" t="s">
        <v>103</v>
      </c>
      <c r="D23" s="23" t="s">
        <v>26</v>
      </c>
      <c r="E23" s="129">
        <v>2.5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8"/>
      <c r="S23" s="15"/>
      <c r="T23" s="15"/>
      <c r="U23" s="15"/>
      <c r="V23" s="8"/>
      <c r="W23" s="14"/>
      <c r="X23" s="14"/>
      <c r="Y23" s="14"/>
      <c r="Z23" s="9">
        <f>ROUND(Z17*2.5%,0)</f>
        <v>0</v>
      </c>
      <c r="AA23" s="9"/>
      <c r="AB23" s="9">
        <f t="shared" si="29"/>
        <v>0</v>
      </c>
      <c r="AC23" s="59"/>
    </row>
    <row r="24" spans="1:30" ht="17.100000000000001" customHeight="1" x14ac:dyDescent="0.25">
      <c r="A24" s="10"/>
      <c r="B24" s="10" t="s">
        <v>146</v>
      </c>
      <c r="C24" s="22" t="s">
        <v>104</v>
      </c>
      <c r="D24" s="23"/>
      <c r="E24" s="129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8"/>
      <c r="S24" s="15"/>
      <c r="T24" s="15"/>
      <c r="U24" s="15"/>
      <c r="V24" s="8"/>
      <c r="W24" s="14"/>
      <c r="X24" s="14"/>
      <c r="Y24" s="14"/>
      <c r="Z24" s="9">
        <f>ROUND(25856*ЭММ,0)</f>
        <v>0</v>
      </c>
      <c r="AA24" s="9"/>
      <c r="AB24" s="9">
        <f t="shared" si="29"/>
        <v>0</v>
      </c>
      <c r="AC24" s="59"/>
    </row>
    <row r="25" spans="1:30" ht="17.100000000000001" customHeight="1" x14ac:dyDescent="0.25">
      <c r="A25" s="10"/>
      <c r="B25" s="10"/>
      <c r="C25" s="25" t="s">
        <v>201</v>
      </c>
      <c r="D25" s="23"/>
      <c r="E25" s="129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8"/>
      <c r="S25" s="15"/>
      <c r="T25" s="15"/>
      <c r="U25" s="15"/>
      <c r="V25" s="8"/>
      <c r="W25" s="14"/>
      <c r="X25" s="14"/>
      <c r="Y25" s="14"/>
      <c r="Z25" s="50">
        <f>Z20+Z21+Z22+Z23+Z24</f>
        <v>0</v>
      </c>
      <c r="AA25" s="50"/>
      <c r="AB25" s="50">
        <f>AB20+AB21+AB22+AB23+AB24</f>
        <v>0</v>
      </c>
      <c r="AC25" s="59"/>
    </row>
    <row r="26" spans="1:30" ht="31.5" x14ac:dyDescent="0.25">
      <c r="A26" s="52"/>
      <c r="B26" s="10"/>
      <c r="C26" s="17" t="s">
        <v>202</v>
      </c>
      <c r="D26" s="27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63"/>
      <c r="S26" s="21"/>
      <c r="T26" s="21"/>
      <c r="U26" s="21"/>
      <c r="V26" s="63"/>
      <c r="W26" s="20"/>
      <c r="X26" s="20"/>
      <c r="Y26" s="20"/>
      <c r="Z26" s="50">
        <f>Z25+Z19</f>
        <v>0</v>
      </c>
      <c r="AA26" s="50"/>
      <c r="AB26" s="50">
        <f>AB25+AB19</f>
        <v>0</v>
      </c>
      <c r="AC26" s="59"/>
    </row>
    <row r="27" spans="1:30" x14ac:dyDescent="0.25">
      <c r="A27" s="10"/>
      <c r="B27" s="10"/>
      <c r="C27" s="22" t="s">
        <v>31</v>
      </c>
      <c r="D27" s="23" t="s">
        <v>26</v>
      </c>
      <c r="E27" s="129">
        <v>1.5</v>
      </c>
      <c r="F27" s="14"/>
      <c r="G27" s="14"/>
      <c r="H27" s="14"/>
      <c r="I27" s="14"/>
      <c r="J27" s="14"/>
      <c r="K27" s="14"/>
      <c r="L27" s="14"/>
      <c r="M27" s="14"/>
      <c r="N27" s="14"/>
      <c r="O27" s="15"/>
      <c r="P27" s="28"/>
      <c r="Q27" s="28"/>
      <c r="R27" s="8"/>
      <c r="S27" s="14"/>
      <c r="T27" s="14"/>
      <c r="U27" s="14"/>
      <c r="V27" s="8"/>
      <c r="W27" s="14"/>
      <c r="X27" s="29"/>
      <c r="Y27" s="30"/>
      <c r="Z27" s="51">
        <f>ROUND(Z26*1.5%,0)</f>
        <v>0</v>
      </c>
      <c r="AA27" s="51"/>
      <c r="AB27" s="51">
        <f>Z27</f>
        <v>0</v>
      </c>
      <c r="AC27" s="59"/>
    </row>
    <row r="28" spans="1:30" x14ac:dyDescent="0.25">
      <c r="A28" s="83"/>
      <c r="B28" s="84"/>
      <c r="C28" s="85" t="s">
        <v>32</v>
      </c>
      <c r="D28" s="86"/>
      <c r="E28" s="87"/>
      <c r="F28" s="88"/>
      <c r="G28" s="88"/>
      <c r="H28" s="88"/>
      <c r="I28" s="88"/>
      <c r="J28" s="88"/>
      <c r="K28" s="88"/>
      <c r="L28" s="88"/>
      <c r="M28" s="88"/>
      <c r="N28" s="88"/>
      <c r="O28" s="89"/>
      <c r="P28" s="90"/>
      <c r="Q28" s="90"/>
      <c r="R28" s="91"/>
      <c r="S28" s="88"/>
      <c r="T28" s="88"/>
      <c r="U28" s="88"/>
      <c r="V28" s="91"/>
      <c r="W28" s="88"/>
      <c r="X28" s="92"/>
      <c r="Y28" s="93"/>
      <c r="Z28" s="94">
        <f>Z27+Z26</f>
        <v>0</v>
      </c>
      <c r="AA28" s="94"/>
      <c r="AB28" s="94">
        <f>AB27+AB26</f>
        <v>0</v>
      </c>
      <c r="AC28" s="96"/>
    </row>
    <row r="29" spans="1:30" x14ac:dyDescent="0.25">
      <c r="A29" s="83"/>
      <c r="B29" s="84"/>
      <c r="C29" s="97" t="s">
        <v>33</v>
      </c>
      <c r="D29" s="98" t="s">
        <v>26</v>
      </c>
      <c r="E29" s="99">
        <v>18</v>
      </c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1"/>
      <c r="S29" s="102"/>
      <c r="T29" s="102"/>
      <c r="U29" s="102"/>
      <c r="V29" s="101"/>
      <c r="W29" s="100"/>
      <c r="X29" s="100"/>
      <c r="Y29" s="100"/>
      <c r="Z29" s="103">
        <f>ROUND(Z28*18%,0)</f>
        <v>0</v>
      </c>
      <c r="AA29" s="104"/>
      <c r="AB29" s="103">
        <f>ROUND(AB28*18%,0)</f>
        <v>0</v>
      </c>
      <c r="AC29" s="96"/>
    </row>
    <row r="30" spans="1:30" x14ac:dyDescent="0.25">
      <c r="A30" s="83"/>
      <c r="B30" s="84"/>
      <c r="C30" s="105" t="s">
        <v>34</v>
      </c>
      <c r="D30" s="86"/>
      <c r="E30" s="106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107">
        <f>R15+R20</f>
        <v>1962.82</v>
      </c>
      <c r="S30" s="107"/>
      <c r="T30" s="107">
        <f t="shared" ref="T30:V30" si="30">T15+T20</f>
        <v>1177.3900000000001</v>
      </c>
      <c r="U30" s="107"/>
      <c r="V30" s="107">
        <f t="shared" si="30"/>
        <v>681.19999999999993</v>
      </c>
      <c r="W30" s="88"/>
      <c r="X30" s="88"/>
      <c r="Y30" s="88"/>
      <c r="Z30" s="95">
        <f>Z29+Z28</f>
        <v>0</v>
      </c>
      <c r="AA30" s="107"/>
      <c r="AB30" s="95">
        <f>AB29+AB28</f>
        <v>0</v>
      </c>
      <c r="AC30" s="96"/>
      <c r="AD30" s="32"/>
    </row>
    <row r="31" spans="1:30" x14ac:dyDescent="0.25">
      <c r="A31" s="45"/>
      <c r="B31" s="45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5"/>
      <c r="AA31" s="35"/>
      <c r="AB31" s="35"/>
    </row>
    <row r="32" spans="1:30" s="55" customFormat="1" ht="16.5" x14ac:dyDescent="0.25">
      <c r="A32" s="36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38"/>
      <c r="M32" s="38"/>
      <c r="N32" s="38"/>
      <c r="O32" s="38"/>
      <c r="P32" s="37"/>
      <c r="Q32" s="38"/>
      <c r="R32" s="38"/>
      <c r="S32" s="38"/>
      <c r="T32" s="38"/>
      <c r="U32" s="38"/>
      <c r="V32" s="38"/>
      <c r="W32" s="38"/>
      <c r="X32" s="37"/>
      <c r="Y32" s="37"/>
      <c r="Z32" s="37"/>
      <c r="AA32" s="37"/>
      <c r="AB32" s="37"/>
    </row>
    <row r="33" spans="1:28" s="55" customFormat="1" ht="33" x14ac:dyDescent="0.25">
      <c r="A33" s="112"/>
      <c r="B33" s="112"/>
      <c r="C33" s="112"/>
      <c r="D33" s="112"/>
      <c r="E33" s="39" t="s">
        <v>35</v>
      </c>
      <c r="F33" s="240"/>
      <c r="G33" s="240"/>
      <c r="H33" s="240"/>
      <c r="I33" s="240"/>
      <c r="J33" s="240"/>
      <c r="K33" s="38"/>
      <c r="L33" s="38"/>
      <c r="M33" s="38"/>
      <c r="N33" s="38"/>
      <c r="O33" s="37"/>
    </row>
    <row r="34" spans="1:28" s="55" customFormat="1" ht="16.5" x14ac:dyDescent="0.25">
      <c r="A34" s="40">
        <v>1</v>
      </c>
      <c r="B34" s="255" t="s">
        <v>36</v>
      </c>
      <c r="C34" s="256"/>
      <c r="D34" s="257"/>
      <c r="E34" s="206"/>
      <c r="F34" s="41"/>
      <c r="G34" s="208"/>
      <c r="H34" s="241" t="s">
        <v>238</v>
      </c>
      <c r="I34" s="242"/>
      <c r="J34" s="242"/>
      <c r="K34" s="242"/>
      <c r="L34" s="242"/>
      <c r="M34" s="242"/>
      <c r="N34" s="242"/>
      <c r="O34" s="37"/>
    </row>
    <row r="35" spans="1:28" s="55" customFormat="1" ht="18.75" x14ac:dyDescent="0.3">
      <c r="A35" s="40">
        <v>2</v>
      </c>
      <c r="B35" s="255" t="s">
        <v>37</v>
      </c>
      <c r="C35" s="256"/>
      <c r="D35" s="257"/>
      <c r="E35" s="206"/>
      <c r="F35" s="41"/>
      <c r="G35" s="71"/>
      <c r="H35" s="72"/>
      <c r="I35" s="72"/>
      <c r="J35" s="72"/>
      <c r="K35" s="38"/>
      <c r="L35" s="38"/>
      <c r="M35" s="38"/>
      <c r="N35" s="38"/>
      <c r="O35" s="37"/>
    </row>
    <row r="36" spans="1:28" s="55" customFormat="1" ht="18.75" x14ac:dyDescent="0.3">
      <c r="A36" s="40">
        <v>3</v>
      </c>
      <c r="B36" s="255" t="s">
        <v>38</v>
      </c>
      <c r="C36" s="256"/>
      <c r="D36" s="257"/>
      <c r="E36" s="206"/>
      <c r="F36" s="42"/>
      <c r="G36" s="71"/>
      <c r="H36" s="38"/>
      <c r="I36" s="38"/>
      <c r="J36" s="38"/>
      <c r="K36" s="38"/>
      <c r="L36" s="38"/>
      <c r="M36" s="38"/>
      <c r="N36" s="38"/>
      <c r="O36" s="37"/>
    </row>
    <row r="37" spans="1:28" s="55" customFormat="1" ht="16.5" x14ac:dyDescent="0.25">
      <c r="A37" s="40">
        <v>4</v>
      </c>
      <c r="B37" s="255" t="s">
        <v>39</v>
      </c>
      <c r="C37" s="256"/>
      <c r="D37" s="257"/>
      <c r="E37" s="206"/>
      <c r="F37" s="42"/>
      <c r="G37" s="37"/>
      <c r="H37" s="38"/>
      <c r="I37" s="38"/>
      <c r="J37" s="38"/>
      <c r="K37" s="38"/>
      <c r="L37" s="38"/>
      <c r="M37" s="38"/>
      <c r="N37" s="38"/>
      <c r="O37" s="37"/>
    </row>
    <row r="38" spans="1:28" s="55" customFormat="1" ht="16.5" x14ac:dyDescent="0.25">
      <c r="A38" s="40">
        <v>5</v>
      </c>
      <c r="B38" s="255" t="s">
        <v>116</v>
      </c>
      <c r="C38" s="256"/>
      <c r="D38" s="257"/>
      <c r="E38" s="58">
        <v>0.85</v>
      </c>
      <c r="F38" s="37"/>
      <c r="G38" s="37"/>
      <c r="H38" s="38"/>
      <c r="I38" s="38"/>
      <c r="J38" s="38"/>
      <c r="K38" s="38"/>
      <c r="L38" s="38"/>
      <c r="M38" s="38"/>
      <c r="N38" s="38"/>
      <c r="O38" s="37"/>
    </row>
    <row r="39" spans="1:28" s="55" customFormat="1" ht="16.5" x14ac:dyDescent="0.25">
      <c r="A39" s="40">
        <v>6</v>
      </c>
      <c r="B39" s="255" t="s">
        <v>117</v>
      </c>
      <c r="C39" s="256"/>
      <c r="D39" s="257"/>
      <c r="E39" s="58">
        <v>0.8</v>
      </c>
      <c r="F39" s="37"/>
      <c r="G39" s="37"/>
      <c r="H39" s="38"/>
      <c r="I39" s="38"/>
      <c r="J39" s="38"/>
      <c r="K39" s="38"/>
      <c r="L39" s="38"/>
      <c r="M39" s="38"/>
      <c r="N39" s="38"/>
      <c r="O39" s="37"/>
    </row>
    <row r="40" spans="1:28" x14ac:dyDescent="0.25">
      <c r="A40" s="73"/>
      <c r="B40" s="73"/>
      <c r="C40" s="43"/>
      <c r="D40" s="73"/>
      <c r="E40" s="45"/>
      <c r="F40" s="45"/>
      <c r="P40" s="44"/>
      <c r="Q40" s="44"/>
      <c r="R40" s="44"/>
      <c r="S40" s="45"/>
      <c r="T40" s="45"/>
      <c r="U40" s="45"/>
      <c r="V40" s="45"/>
      <c r="W40" s="45"/>
      <c r="X40" s="45"/>
      <c r="Y40" s="45"/>
      <c r="Z40" s="45"/>
      <c r="AA40" s="45"/>
      <c r="AB40" s="45"/>
    </row>
    <row r="41" spans="1:28" s="55" customFormat="1" ht="16.5" x14ac:dyDescent="0.25">
      <c r="A41" s="258" t="s">
        <v>40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132"/>
      <c r="AB41" s="132"/>
    </row>
    <row r="42" spans="1:28" s="55" customFormat="1" ht="16.5" x14ac:dyDescent="0.25">
      <c r="A42" s="74" t="s">
        <v>150</v>
      </c>
      <c r="B42" s="74"/>
    </row>
    <row r="43" spans="1:28" s="55" customFormat="1" ht="45" customHeight="1" x14ac:dyDescent="0.25">
      <c r="A43" s="227" t="s">
        <v>240</v>
      </c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</row>
    <row r="44" spans="1:28" s="55" customFormat="1" ht="60" customHeight="1" x14ac:dyDescent="0.25">
      <c r="A44" s="227" t="s">
        <v>239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  <c r="L44" s="227"/>
      <c r="M44" s="227"/>
      <c r="N44" s="227"/>
      <c r="O44" s="227"/>
      <c r="P44" s="227"/>
    </row>
    <row r="45" spans="1:28" x14ac:dyDescent="0.25">
      <c r="A45" s="26"/>
      <c r="B45" s="26"/>
    </row>
    <row r="46" spans="1:28" ht="18.75" x14ac:dyDescent="0.3">
      <c r="A46" s="26"/>
      <c r="B46" s="71" t="s">
        <v>218</v>
      </c>
      <c r="C46" s="26"/>
    </row>
    <row r="47" spans="1:28" ht="18.75" x14ac:dyDescent="0.3">
      <c r="A47" s="26"/>
      <c r="B47" s="71"/>
      <c r="C47" s="16" t="s">
        <v>219</v>
      </c>
    </row>
    <row r="48" spans="1:28" ht="18.75" x14ac:dyDescent="0.3">
      <c r="A48" s="26"/>
      <c r="B48" s="71"/>
    </row>
    <row r="49" spans="2:2" ht="18.75" x14ac:dyDescent="0.3">
      <c r="B49" s="71"/>
    </row>
    <row r="50" spans="2:2" ht="18.75" x14ac:dyDescent="0.3">
      <c r="B50" s="71"/>
    </row>
  </sheetData>
  <mergeCells count="44">
    <mergeCell ref="B39:D39"/>
    <mergeCell ref="A41:Z41"/>
    <mergeCell ref="F33:J33"/>
    <mergeCell ref="B34:D34"/>
    <mergeCell ref="B35:D35"/>
    <mergeCell ref="B36:D36"/>
    <mergeCell ref="B37:D37"/>
    <mergeCell ref="B38:D38"/>
    <mergeCell ref="L8:L9"/>
    <mergeCell ref="T7:T9"/>
    <mergeCell ref="U7:U9"/>
    <mergeCell ref="V7:V9"/>
    <mergeCell ref="W7:W9"/>
    <mergeCell ref="R7:R9"/>
    <mergeCell ref="S7:S9"/>
    <mergeCell ref="M8:M9"/>
    <mergeCell ref="Q7:Q9"/>
    <mergeCell ref="G8:G9"/>
    <mergeCell ref="H8:H9"/>
    <mergeCell ref="I8:I9"/>
    <mergeCell ref="J8:J9"/>
    <mergeCell ref="K8:K9"/>
    <mergeCell ref="Z7:Z9"/>
    <mergeCell ref="AA7:AA9"/>
    <mergeCell ref="AB7:AB9"/>
    <mergeCell ref="AC7:AC9"/>
    <mergeCell ref="X7:X9"/>
    <mergeCell ref="Y7:Y9"/>
    <mergeCell ref="A43:P43"/>
    <mergeCell ref="A44:P44"/>
    <mergeCell ref="H34:N34"/>
    <mergeCell ref="D2:E2"/>
    <mergeCell ref="C4:Q4"/>
    <mergeCell ref="A6:A9"/>
    <mergeCell ref="B6:B9"/>
    <mergeCell ref="C6:C9"/>
    <mergeCell ref="D6:D9"/>
    <mergeCell ref="E6:E9"/>
    <mergeCell ref="F6:M6"/>
    <mergeCell ref="N6:AC6"/>
    <mergeCell ref="F7:F9"/>
    <mergeCell ref="G7:M7"/>
    <mergeCell ref="N7:N9"/>
    <mergeCell ref="O7:P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27</vt:i4>
      </vt:variant>
    </vt:vector>
  </HeadingPairs>
  <TitlesOfParts>
    <vt:vector size="34" baseType="lpstr">
      <vt:lpstr>Форма 4</vt:lpstr>
      <vt:lpstr>Форма 4.1</vt:lpstr>
      <vt:lpstr>Форма 4.2</vt:lpstr>
      <vt:lpstr>Форма 4.3</vt:lpstr>
      <vt:lpstr>Форма 4.4</vt:lpstr>
      <vt:lpstr>Форма 4.5</vt:lpstr>
      <vt:lpstr>Форма 4.6</vt:lpstr>
      <vt:lpstr>'Форма 4'!Заголовки_для_печати</vt:lpstr>
      <vt:lpstr>'Форма 4.2'!МАТ</vt:lpstr>
      <vt:lpstr>'Форма 4.3'!МАТ</vt:lpstr>
      <vt:lpstr>'Форма 4.4'!МАТ</vt:lpstr>
      <vt:lpstr>'Форма 4.5'!МАТ</vt:lpstr>
      <vt:lpstr>'Форма 4.6'!МАТ</vt:lpstr>
      <vt:lpstr>МАТ</vt:lpstr>
      <vt:lpstr>'Форма 4.6'!МАТ1</vt:lpstr>
      <vt:lpstr>МАТ1</vt:lpstr>
      <vt:lpstr>'Форма 4.2'!ОЗП</vt:lpstr>
      <vt:lpstr>'Форма 4.3'!ОЗП</vt:lpstr>
      <vt:lpstr>'Форма 4.4'!ОЗП</vt:lpstr>
      <vt:lpstr>'Форма 4.5'!ОЗП</vt:lpstr>
      <vt:lpstr>'Форма 4.6'!ОЗП</vt:lpstr>
      <vt:lpstr>ОЗП</vt:lpstr>
      <vt:lpstr>'Форма 4.2'!ТР</vt:lpstr>
      <vt:lpstr>'Форма 4.3'!ТР</vt:lpstr>
      <vt:lpstr>'Форма 4.4'!ТР</vt:lpstr>
      <vt:lpstr>'Форма 4.5'!ТР</vt:lpstr>
      <vt:lpstr>'Форма 4.6'!ТР</vt:lpstr>
      <vt:lpstr>ТР</vt:lpstr>
      <vt:lpstr>'Форма 4.2'!ЭММ</vt:lpstr>
      <vt:lpstr>'Форма 4.3'!ЭММ</vt:lpstr>
      <vt:lpstr>'Форма 4.4'!ЭММ</vt:lpstr>
      <vt:lpstr>'Форма 4.5'!ЭММ</vt:lpstr>
      <vt:lpstr>'Форма 4.6'!ЭММ</vt:lpstr>
      <vt:lpstr>ЭММ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Фролова Елена Сергеевна</cp:lastModifiedBy>
  <cp:lastPrinted>2015-08-20T10:16:48Z</cp:lastPrinted>
  <dcterms:created xsi:type="dcterms:W3CDTF">2015-08-07T07:12:22Z</dcterms:created>
  <dcterms:modified xsi:type="dcterms:W3CDTF">2015-08-27T10:28:58Z</dcterms:modified>
</cp:coreProperties>
</file>